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6550" windowHeight="12000"/>
  </bookViews>
  <sheets>
    <sheet name="Документ" sheetId="2" r:id="rId1"/>
  </sheets>
  <definedNames>
    <definedName name="_xlnm._FilterDatabase" localSheetId="0" hidden="1">Документ!$A$11:$J$155</definedName>
    <definedName name="_xlnm.Print_Titles" localSheetId="0">Документ!$8:$11</definedName>
    <definedName name="_xlnm.Print_Area" localSheetId="0">Документ!$A$1:$J$155</definedName>
  </definedNames>
  <calcPr calcId="162913"/>
</workbook>
</file>

<file path=xl/calcChain.xml><?xml version="1.0" encoding="utf-8"?>
<calcChain xmlns="http://schemas.openxmlformats.org/spreadsheetml/2006/main">
  <c r="J16" i="2"/>
  <c r="I16"/>
  <c r="E75"/>
  <c r="D75"/>
  <c r="C75"/>
  <c r="B75"/>
  <c r="J76"/>
  <c r="I76"/>
  <c r="H75"/>
  <c r="G75"/>
  <c r="F75"/>
  <c r="J60"/>
  <c r="J61"/>
  <c r="I60"/>
  <c r="I61"/>
  <c r="H44"/>
  <c r="G44"/>
  <c r="F44"/>
  <c r="H84"/>
  <c r="G84"/>
  <c r="F84"/>
  <c r="J86"/>
  <c r="I86"/>
  <c r="H145"/>
  <c r="G145"/>
  <c r="F145"/>
  <c r="H46"/>
  <c r="G46"/>
  <c r="F46"/>
  <c r="J48"/>
  <c r="I48"/>
  <c r="H118"/>
  <c r="G118"/>
  <c r="F118"/>
  <c r="F133"/>
  <c r="G133"/>
  <c r="H133"/>
  <c r="H130"/>
  <c r="G130"/>
  <c r="F130"/>
  <c r="H127"/>
  <c r="G127"/>
  <c r="F127"/>
  <c r="H121"/>
  <c r="G121"/>
  <c r="F121"/>
  <c r="J22"/>
  <c r="I22"/>
  <c r="H18"/>
  <c r="G18"/>
  <c r="F18"/>
  <c r="H101"/>
  <c r="G101"/>
  <c r="F101"/>
  <c r="J103"/>
  <c r="I103"/>
  <c r="B104"/>
  <c r="C104"/>
  <c r="D104"/>
  <c r="E104"/>
  <c r="F104"/>
  <c r="G104"/>
  <c r="H104"/>
  <c r="H99"/>
  <c r="G99"/>
  <c r="F99"/>
  <c r="H95"/>
  <c r="G95"/>
  <c r="F95"/>
  <c r="J98"/>
  <c r="I98"/>
  <c r="J83"/>
  <c r="I83"/>
  <c r="H80"/>
  <c r="G80"/>
  <c r="F80"/>
  <c r="J82"/>
  <c r="I82"/>
  <c r="H137"/>
  <c r="G137"/>
  <c r="F137"/>
  <c r="H135"/>
  <c r="G135"/>
  <c r="F135"/>
  <c r="H150"/>
  <c r="G150"/>
  <c r="F150"/>
  <c r="H148"/>
  <c r="G148"/>
  <c r="F148"/>
  <c r="H114"/>
  <c r="G114"/>
  <c r="F114"/>
  <c r="H109"/>
  <c r="G109"/>
  <c r="F109"/>
  <c r="H153"/>
  <c r="H152" s="1"/>
  <c r="G153"/>
  <c r="G152" s="1"/>
  <c r="F153"/>
  <c r="F152" s="1"/>
  <c r="J75" l="1"/>
  <c r="H132"/>
  <c r="G132"/>
  <c r="F132"/>
  <c r="I132" s="1"/>
  <c r="I75"/>
  <c r="G144"/>
  <c r="I104"/>
  <c r="F144"/>
  <c r="H144"/>
  <c r="F120"/>
  <c r="G120"/>
  <c r="H120"/>
  <c r="G108"/>
  <c r="J104"/>
  <c r="H108"/>
  <c r="F108"/>
  <c r="J95"/>
  <c r="H91"/>
  <c r="G91"/>
  <c r="F91"/>
  <c r="H88"/>
  <c r="G88"/>
  <c r="F88"/>
  <c r="H78"/>
  <c r="G78"/>
  <c r="F78"/>
  <c r="H73"/>
  <c r="G73"/>
  <c r="F73"/>
  <c r="H68"/>
  <c r="G68"/>
  <c r="F68"/>
  <c r="H64"/>
  <c r="G64"/>
  <c r="F64"/>
  <c r="H51"/>
  <c r="G51"/>
  <c r="F51"/>
  <c r="H42"/>
  <c r="G42"/>
  <c r="F42"/>
  <c r="H39"/>
  <c r="G39"/>
  <c r="F39"/>
  <c r="H36"/>
  <c r="G36"/>
  <c r="F36"/>
  <c r="H34"/>
  <c r="G34"/>
  <c r="F34"/>
  <c r="H28"/>
  <c r="G28"/>
  <c r="F28"/>
  <c r="H26"/>
  <c r="G26"/>
  <c r="F26"/>
  <c r="H23"/>
  <c r="G23"/>
  <c r="F23"/>
  <c r="H13"/>
  <c r="G13"/>
  <c r="F13"/>
  <c r="H141"/>
  <c r="G141"/>
  <c r="G140" s="1"/>
  <c r="F141"/>
  <c r="F140" s="1"/>
  <c r="J14"/>
  <c r="J15"/>
  <c r="J17"/>
  <c r="J19"/>
  <c r="J20"/>
  <c r="J21"/>
  <c r="J24"/>
  <c r="J25"/>
  <c r="J27"/>
  <c r="J29"/>
  <c r="J30"/>
  <c r="J31"/>
  <c r="J32"/>
  <c r="J35"/>
  <c r="J37"/>
  <c r="J38"/>
  <c r="J40"/>
  <c r="J41"/>
  <c r="J43"/>
  <c r="J45"/>
  <c r="J47"/>
  <c r="J49"/>
  <c r="J52"/>
  <c r="J53"/>
  <c r="J54"/>
  <c r="J55"/>
  <c r="J56"/>
  <c r="J57"/>
  <c r="J58"/>
  <c r="J59"/>
  <c r="J62"/>
  <c r="J63"/>
  <c r="J65"/>
  <c r="J66"/>
  <c r="J67"/>
  <c r="J69"/>
  <c r="J70"/>
  <c r="J71"/>
  <c r="J72"/>
  <c r="J74"/>
  <c r="J79"/>
  <c r="J81"/>
  <c r="J85"/>
  <c r="J87"/>
  <c r="J89"/>
  <c r="J92"/>
  <c r="J93"/>
  <c r="J94"/>
  <c r="J96"/>
  <c r="J97"/>
  <c r="J99"/>
  <c r="J100"/>
  <c r="J101"/>
  <c r="J102"/>
  <c r="J105"/>
  <c r="J106"/>
  <c r="J107"/>
  <c r="J109"/>
  <c r="J110"/>
  <c r="J111"/>
  <c r="J112"/>
  <c r="J113"/>
  <c r="J114"/>
  <c r="J115"/>
  <c r="J116"/>
  <c r="J117"/>
  <c r="J118"/>
  <c r="J119"/>
  <c r="J121"/>
  <c r="J122"/>
  <c r="J123"/>
  <c r="J124"/>
  <c r="J125"/>
  <c r="J126"/>
  <c r="J127"/>
  <c r="J128"/>
  <c r="J129"/>
  <c r="J130"/>
  <c r="J131"/>
  <c r="J133"/>
  <c r="J134"/>
  <c r="J135"/>
  <c r="J136"/>
  <c r="J137"/>
  <c r="J138"/>
  <c r="J139"/>
  <c r="J142"/>
  <c r="J143"/>
  <c r="J145"/>
  <c r="J147"/>
  <c r="J148"/>
  <c r="J149"/>
  <c r="J150"/>
  <c r="J151"/>
  <c r="J152"/>
  <c r="J153"/>
  <c r="J154"/>
  <c r="I14"/>
  <c r="I15"/>
  <c r="I17"/>
  <c r="I19"/>
  <c r="I20"/>
  <c r="I21"/>
  <c r="I24"/>
  <c r="I25"/>
  <c r="I27"/>
  <c r="I29"/>
  <c r="I30"/>
  <c r="I31"/>
  <c r="I32"/>
  <c r="I35"/>
  <c r="I37"/>
  <c r="I38"/>
  <c r="I40"/>
  <c r="I41"/>
  <c r="I43"/>
  <c r="I45"/>
  <c r="I47"/>
  <c r="I49"/>
  <c r="I52"/>
  <c r="I53"/>
  <c r="I54"/>
  <c r="I55"/>
  <c r="I56"/>
  <c r="I57"/>
  <c r="I58"/>
  <c r="I59"/>
  <c r="I62"/>
  <c r="I63"/>
  <c r="I65"/>
  <c r="I66"/>
  <c r="I67"/>
  <c r="I69"/>
  <c r="I70"/>
  <c r="I71"/>
  <c r="I72"/>
  <c r="I74"/>
  <c r="I79"/>
  <c r="I81"/>
  <c r="I85"/>
  <c r="I87"/>
  <c r="I89"/>
  <c r="I92"/>
  <c r="I93"/>
  <c r="I94"/>
  <c r="I96"/>
  <c r="I97"/>
  <c r="I99"/>
  <c r="I100"/>
  <c r="I101"/>
  <c r="I102"/>
  <c r="I105"/>
  <c r="I106"/>
  <c r="I107"/>
  <c r="I109"/>
  <c r="I110"/>
  <c r="I111"/>
  <c r="I112"/>
  <c r="I113"/>
  <c r="I114"/>
  <c r="I115"/>
  <c r="I116"/>
  <c r="I117"/>
  <c r="I118"/>
  <c r="I119"/>
  <c r="I121"/>
  <c r="I122"/>
  <c r="I123"/>
  <c r="I124"/>
  <c r="I125"/>
  <c r="I126"/>
  <c r="I127"/>
  <c r="I128"/>
  <c r="I129"/>
  <c r="I130"/>
  <c r="I131"/>
  <c r="I133"/>
  <c r="I134"/>
  <c r="I135"/>
  <c r="I136"/>
  <c r="I137"/>
  <c r="I138"/>
  <c r="I139"/>
  <c r="I142"/>
  <c r="I143"/>
  <c r="I145"/>
  <c r="I147"/>
  <c r="I148"/>
  <c r="I149"/>
  <c r="I150"/>
  <c r="I151"/>
  <c r="I152"/>
  <c r="I153"/>
  <c r="I154"/>
  <c r="G50" l="1"/>
  <c r="G77"/>
  <c r="J132"/>
  <c r="H50"/>
  <c r="F50"/>
  <c r="J120"/>
  <c r="J64"/>
  <c r="J144"/>
  <c r="J68"/>
  <c r="I73"/>
  <c r="I88"/>
  <c r="I144"/>
  <c r="J28"/>
  <c r="J42"/>
  <c r="J44"/>
  <c r="J23"/>
  <c r="I44"/>
  <c r="J39"/>
  <c r="I36"/>
  <c r="I120"/>
  <c r="J73"/>
  <c r="J46"/>
  <c r="I108"/>
  <c r="J13"/>
  <c r="H33"/>
  <c r="I39"/>
  <c r="I23"/>
  <c r="I42"/>
  <c r="J51"/>
  <c r="I64"/>
  <c r="J84"/>
  <c r="J141"/>
  <c r="I34"/>
  <c r="J18"/>
  <c r="F12"/>
  <c r="I26"/>
  <c r="I46"/>
  <c r="J26"/>
  <c r="I28"/>
  <c r="J36"/>
  <c r="I68"/>
  <c r="I95"/>
  <c r="G90"/>
  <c r="J91"/>
  <c r="J88"/>
  <c r="J78"/>
  <c r="J80"/>
  <c r="I80"/>
  <c r="I84"/>
  <c r="J108"/>
  <c r="I141"/>
  <c r="H140"/>
  <c r="J140" s="1"/>
  <c r="F90"/>
  <c r="I91"/>
  <c r="H90"/>
  <c r="F77"/>
  <c r="I78"/>
  <c r="H77"/>
  <c r="I51"/>
  <c r="F33"/>
  <c r="G33"/>
  <c r="J34"/>
  <c r="G12"/>
  <c r="I13"/>
  <c r="H12"/>
  <c r="I18"/>
  <c r="I33" l="1"/>
  <c r="J33"/>
  <c r="I50"/>
  <c r="J50"/>
  <c r="G155"/>
  <c r="F155"/>
  <c r="H155"/>
  <c r="I90"/>
  <c r="I140"/>
  <c r="J90"/>
  <c r="J77"/>
  <c r="I77"/>
  <c r="J12"/>
  <c r="I12"/>
  <c r="E36"/>
  <c r="D150"/>
  <c r="C150"/>
  <c r="B150"/>
  <c r="E150"/>
  <c r="E84"/>
  <c r="B46"/>
  <c r="C46"/>
  <c r="D46"/>
  <c r="E46"/>
  <c r="E18"/>
  <c r="E95"/>
  <c r="E114"/>
  <c r="E109"/>
  <c r="D84"/>
  <c r="D114"/>
  <c r="E153"/>
  <c r="E152" s="1"/>
  <c r="E148"/>
  <c r="E145"/>
  <c r="E141"/>
  <c r="E140" s="1"/>
  <c r="E137"/>
  <c r="E135"/>
  <c r="E133"/>
  <c r="E130"/>
  <c r="E127"/>
  <c r="E121"/>
  <c r="E118"/>
  <c r="E101"/>
  <c r="E99"/>
  <c r="E91"/>
  <c r="E88"/>
  <c r="E80"/>
  <c r="E78"/>
  <c r="E73"/>
  <c r="E68"/>
  <c r="E64"/>
  <c r="E51"/>
  <c r="E44"/>
  <c r="E42"/>
  <c r="E39"/>
  <c r="E34"/>
  <c r="E28"/>
  <c r="E26"/>
  <c r="E23"/>
  <c r="E13"/>
  <c r="D153"/>
  <c r="D152" s="1"/>
  <c r="D148"/>
  <c r="D145"/>
  <c r="D141"/>
  <c r="D140" s="1"/>
  <c r="D137"/>
  <c r="D135"/>
  <c r="D133"/>
  <c r="D130"/>
  <c r="D127"/>
  <c r="D121"/>
  <c r="D118"/>
  <c r="D109"/>
  <c r="D101"/>
  <c r="D99"/>
  <c r="D95"/>
  <c r="D91"/>
  <c r="D88"/>
  <c r="D80"/>
  <c r="D78"/>
  <c r="D73"/>
  <c r="D68"/>
  <c r="D64"/>
  <c r="D51"/>
  <c r="D44"/>
  <c r="D42"/>
  <c r="D39"/>
  <c r="D36"/>
  <c r="D34"/>
  <c r="D28"/>
  <c r="D26"/>
  <c r="D23"/>
  <c r="D18"/>
  <c r="D13"/>
  <c r="I155" l="1"/>
  <c r="J155"/>
  <c r="E12"/>
  <c r="E50"/>
  <c r="D144"/>
  <c r="D12"/>
  <c r="E144"/>
  <c r="E120"/>
  <c r="D90"/>
  <c r="E33"/>
  <c r="D120"/>
  <c r="E90"/>
  <c r="D132"/>
  <c r="E108"/>
  <c r="D50"/>
  <c r="E132"/>
  <c r="D33"/>
  <c r="E77"/>
  <c r="D77"/>
  <c r="D108"/>
  <c r="B42"/>
  <c r="E155" l="1"/>
  <c r="D155"/>
  <c r="C109" l="1"/>
  <c r="C114"/>
  <c r="C28"/>
  <c r="C13"/>
  <c r="C44"/>
  <c r="C26"/>
  <c r="C34"/>
  <c r="C23"/>
  <c r="C42"/>
  <c r="C36"/>
  <c r="C39"/>
  <c r="C118"/>
  <c r="C130"/>
  <c r="C127"/>
  <c r="C121"/>
  <c r="C73"/>
  <c r="C68"/>
  <c r="C64"/>
  <c r="C51"/>
  <c r="C18"/>
  <c r="B18"/>
  <c r="C101"/>
  <c r="C95"/>
  <c r="C91"/>
  <c r="C88"/>
  <c r="C78"/>
  <c r="C80"/>
  <c r="C84"/>
  <c r="C135"/>
  <c r="C133"/>
  <c r="C148"/>
  <c r="C145"/>
  <c r="C153"/>
  <c r="C99"/>
  <c r="C137"/>
  <c r="C141"/>
  <c r="C12" l="1"/>
  <c r="C144"/>
  <c r="C152"/>
  <c r="C77"/>
  <c r="C90"/>
  <c r="C140"/>
  <c r="C132"/>
  <c r="C120"/>
  <c r="C108"/>
  <c r="C33"/>
  <c r="C50"/>
  <c r="B148"/>
  <c r="B145"/>
  <c r="B118"/>
  <c r="B114"/>
  <c r="B84"/>
  <c r="B68"/>
  <c r="B64"/>
  <c r="C155" l="1"/>
  <c r="B144"/>
  <c r="B44"/>
  <c r="B13" l="1"/>
  <c r="B23"/>
  <c r="B26"/>
  <c r="B28"/>
  <c r="B34"/>
  <c r="B36"/>
  <c r="B39"/>
  <c r="B51"/>
  <c r="B73"/>
  <c r="B78"/>
  <c r="B80"/>
  <c r="B88"/>
  <c r="B91"/>
  <c r="B95"/>
  <c r="B99"/>
  <c r="B101"/>
  <c r="B109"/>
  <c r="B121"/>
  <c r="B127"/>
  <c r="B130"/>
  <c r="B133"/>
  <c r="B135"/>
  <c r="B137"/>
  <c r="B141"/>
  <c r="B153"/>
  <c r="B12" l="1"/>
  <c r="B152"/>
  <c r="B108"/>
  <c r="B140"/>
  <c r="B33"/>
  <c r="B50"/>
  <c r="B132"/>
  <c r="B120"/>
  <c r="B77"/>
  <c r="B90"/>
</calcChain>
</file>

<file path=xl/sharedStrings.xml><?xml version="1.0" encoding="utf-8"?>
<sst xmlns="http://schemas.openxmlformats.org/spreadsheetml/2006/main" count="172" uniqueCount="165">
  <si>
    <t>Наименование национального/регионального проекта</t>
  </si>
  <si>
    <t>1</t>
  </si>
  <si>
    <t>2</t>
  </si>
  <si>
    <t>5</t>
  </si>
  <si>
    <t>8</t>
  </si>
  <si>
    <t>Национальный проект "Демография"</t>
  </si>
  <si>
    <t>Региональный проект "Финансовая поддержка семей при рождении детей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</si>
  <si>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</si>
  <si>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</si>
  <si>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</si>
  <si>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Национальный проект "Здравоохранение"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</si>
  <si>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</si>
  <si>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</si>
  <si>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</si>
  <si>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</si>
  <si>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Национальный проект "Образование"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</si>
  <si>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</si>
  <si>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</si>
  <si>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</si>
  <si>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</si>
  <si>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Национальный проект "Жилье и городская среда"</t>
  </si>
  <si>
    <t>Региональный проект "Жилье (Забайкальский край)"</t>
  </si>
  <si>
    <t>Региональный проект "Формирование комфортной городской среды"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</si>
  <si>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</si>
  <si>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</si>
  <si>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Национальный проект "Экология"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</si>
  <si>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</si>
  <si>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</si>
  <si>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</si>
  <si>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</si>
  <si>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Национальный проект "Безопасные и качественные автомобильные дороги"</t>
  </si>
  <si>
    <t>Региональный проект "Общесистемные меры развития дорожного хозяйства"</t>
  </si>
  <si>
    <t>Национальный проект "Культура"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</si>
  <si>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</si>
  <si>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</si>
  <si>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 xml:space="preserve">Региональный проект "Цифровизация услуг и формирование информационного пространства в сфере культуры ("Цифровая культура") (Забайкальский край)" </t>
  </si>
  <si>
    <t>Национальный проект "Малое и среднее предпринимательство и поддержка индивидуальной предпринимательской инициативы"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</si>
  <si>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</si>
  <si>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</si>
  <si>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</si>
  <si>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Национальный проект "Международная кооперация и экспорт"</t>
  </si>
  <si>
    <t>Региональный проект "Экспорт продукции АПК"</t>
  </si>
  <si>
    <t>Региональный проект "Информационная инфраструктура (Забайкальский край)"</t>
  </si>
  <si>
    <t>Региональный проект "Развитие региональных аэропортов и маршрутов (Забайкальский край)"</t>
  </si>
  <si>
    <t>тыс. рублей</t>
  </si>
  <si>
    <t>Региональный проект "Содействие занятости (Забайкальский край)"</t>
  </si>
  <si>
    <t>Региональный проект "Региональная и местная дорожная сеть"</t>
  </si>
  <si>
    <t xml:space="preserve">Региональный проект "Комплексная система обращения с твердыми коммунальными отходами (Забайкальский край)" </t>
  </si>
  <si>
    <t>Комплексный план модернизации и расширения магистральной инфраструктуры</t>
  </si>
  <si>
    <t>Всего расходов на реализацию региональных
проектов</t>
  </si>
  <si>
    <t>4</t>
  </si>
  <si>
    <t>7</t>
  </si>
  <si>
    <t>10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</si>
  <si>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</si>
  <si>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</si>
  <si>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</si>
  <si>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</si>
  <si>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</si>
  <si>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</si>
  <si>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</si>
  <si>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</si>
  <si>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Модернизация спортивной инфраструктуры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</si>
  <si>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</si>
  <si>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</si>
  <si>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закупки авиационных работ в целях оказания медицинской помощи</t>
  </si>
  <si>
    <t>Оснащение оборудованием региональных сосудистых центров и первичных сосудистых отделений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</si>
  <si>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</si>
  <si>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Больницы, клиники, госпитали, медико-санитарные части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</si>
  <si>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</si>
  <si>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"Развитие детского здравоохранения, включая создание современной инфраструктуры оказания медицинской помощи (Забайкальский край)"</t>
  </si>
  <si>
    <t>Новое строительство или реконструкция детских больниц (корпусов)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</si>
  <si>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</si>
  <si>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Региональный проект "Модернизация первичного звена здравоохранения Российской Федерации (Забайкальский край)"</t>
  </si>
  <si>
    <t>Реализация региональных программ модернизации первичного звена здравоохранения</t>
  </si>
  <si>
    <t>Реализация мероприятий по содействию созданию новых мест в общеобразовательных организациях, в целях выполнения показателей результативности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</si>
  <si>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</si>
  <si>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детских технопарков "Кванториум"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</si>
  <si>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</si>
  <si>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</si>
  <si>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</si>
  <si>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</si>
  <si>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</si>
  <si>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</si>
  <si>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Государственная поддержка некоммерческих организаций по оказанию психолого-педагогической, методической и консультативной помощи гражданам, имеющим детей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</si>
  <si>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</si>
  <si>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выявления и поддержки одаренных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</si>
  <si>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</si>
  <si>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Обеспечение реализации Стратегии цифровой трансформации отрасли "Образование"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</si>
  <si>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</si>
  <si>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</si>
  <si>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>Осуществление расходов, связанных с созданием центров цифрового образования детей</t>
  </si>
  <si>
    <t>Cоздание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</si>
  <si>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Стимулирование программ развития жилищного строительства</t>
  </si>
  <si>
    <t>Реализация программ формирования современной городской среды</t>
  </si>
  <si>
    <t>Строительство и реконструкция (модернизация) объектов питьевого водоснабжения</t>
  </si>
  <si>
    <t>Разработка и реализация комплекса мер, направленных на обеспечение экологически безопасного размещения и обезвреживания отходов производства и потребления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</si>
  <si>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</si>
  <si>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Корректировка и разработка электронной модели Территориальной схемы обращения с отходами, в том числе с твердыми коммунальными отходами</t>
  </si>
  <si>
    <t>Снижение совокупного объема выбросов загрязняющих веществ в атмосферный воздух в г. Чите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</si>
  <si>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</si>
  <si>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Увеличение площади лесовосстановления</t>
  </si>
  <si>
    <t>Формирование запаса лесных семян для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</si>
  <si>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</si>
  <si>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Развитие инфраструктуры дорожного хозяйства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</si>
  <si>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</si>
  <si>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</si>
  <si>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</si>
  <si>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Региональный проект "Безопасность дорожного движения"</t>
  </si>
  <si>
    <t>Создание модельных муниципальных библиотек</t>
  </si>
  <si>
    <t>Модернизация театров юного зрителя и театров кукол</t>
  </si>
  <si>
    <t>Развитие сети учреждений культурно-досугового типа</t>
  </si>
  <si>
    <t>Поддержка отрасли культуры</t>
  </si>
  <si>
    <t>Техническое оснащение муниципальных музеев</t>
  </si>
  <si>
    <t>Субсидии социально ориентированным некоммерческим организациям, не являющимся государственными (муниципальными) учреждениями, в целях возмещения затрат в связи с осуществлением в Забайкальском крае мероприятий в сфере культуры и искусства</t>
  </si>
  <si>
    <t>Создание виртуальных концертных залов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</si>
  <si>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</si>
  <si>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Создание системы поддержки фермеров и развитие сельской кооперации</t>
  </si>
  <si>
    <t>Государственная поддержка стимулирования увеличения производства масличных культур</t>
  </si>
  <si>
    <t>Реализация мероприятий в области мелиорации земель сельскохозяйственного назначения</t>
  </si>
  <si>
    <t xml:space="preserve">Национальный проект "Цифровая экономика Российской Федерации" 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</si>
  <si>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</si>
  <si>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Реализация мероприятий по созданию и организации работы единой службы оперативной помощи гражданам по номеру "122"</t>
  </si>
  <si>
    <t>Региональный проект "Информационная безопасность (Забайкальский край)"</t>
  </si>
  <si>
    <t>Обеспечение исполнительных органов государственной власти Забайкальского края и государственных учреждений средствами защиты информации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</si>
  <si>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</si>
  <si>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</t>
  </si>
  <si>
    <t>6</t>
  </si>
  <si>
    <t>9</t>
  </si>
  <si>
    <t xml:space="preserve">Информация о реализации мероприятий  региональных проектов Забайкальского края в 2022 году </t>
  </si>
  <si>
    <t>Размещение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</si>
  <si>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</si>
  <si>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Социальное обеспечение и иные выплаты населению</t>
  </si>
  <si>
    <t>Реализация дополнительных мероприятий в сфере занятости населения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</si>
  <si>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</si>
  <si>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Капитальные вложения в объекты государственной (муниципальной) собственности</t>
  </si>
  <si>
    <t>Ликвидация объектов прошлого экологического ущерба</t>
  </si>
  <si>
    <t>Обеспечение деятельности по оказанию коммунальной услуги населению по обращению с твердыми коммунальными отходами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</si>
  <si>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</si>
  <si>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Региональный проект "Цифровое государственное управление (Забайкальский край)"</t>
  </si>
  <si>
    <t>Развитие государственных информационных систем Забайкальского края, используемых при предоставлении государственных и муниципальных услуг в электронной форме, и перевод государственных и муниципальных услуг в электронную форму</t>
  </si>
  <si>
    <t>Утверждено Законом 
от 27.12.2021 №2007-ЗЗК</t>
  </si>
  <si>
    <t>Уточненные бюджетные назначения на 2022 год</t>
  </si>
  <si>
    <t xml:space="preserve">Исполнено в 2022 году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</si>
  <si>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</si>
  <si>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Иные межбюджетные трансферты бюджетам муниципальных образований – победителям Всероссийского конкурса лучших проектов создания комфортной городской среды</t>
  </si>
  <si>
    <t>Государственная поддержка закупки контейнеров для раздельного накопления твердых коммунальных отходов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</si>
  <si>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</si>
  <si>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</si>
  <si>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</si>
  <si>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</si>
  <si>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Социальные выплаты гражданам, кроме публичных нормативных социальных выплат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</si>
  <si>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</si>
  <si>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Региональный проект "Патриотическое воспитание граждан Российской Федерации (Забайкальский край)"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</si>
  <si>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том числе за счет средств резервного фонда Правительства Российской Федерации</t>
  </si>
  <si>
    <t>Утверждено Закономот 23.11.2022 №2118-ЗЗК</t>
  </si>
  <si>
    <t>х</t>
  </si>
  <si>
    <t xml:space="preserve">Утверждено Законом от 21.12.2022 №2133-ЗЗК </t>
  </si>
  <si>
    <t xml:space="preserve">Утверждено Законом от 25.05.2022 №2064-ЗЗК         </t>
  </si>
  <si>
    <t xml:space="preserve">Утверждено Законом от 16.02.2022 №2025-ЗЗК          </t>
  </si>
  <si>
    <t>Процент исполнения (%)</t>
  </si>
  <si>
    <t>от утвержденных бюджетных ассигнований гр.8/гр.6</t>
  </si>
  <si>
    <t>от сводной бюджетной росписи, гр.8/гр.7</t>
  </si>
  <si>
    <t xml:space="preserve"> Приложение №11</t>
  </si>
  <si>
    <t>к Заключению от 13.06.2023</t>
  </si>
  <si>
    <t>№46-23/КФ-З-КСП</t>
  </si>
</sst>
</file>

<file path=xl/styles.xml><?xml version="1.0" encoding="utf-8"?>
<styleSheet xmlns="http://schemas.openxmlformats.org/spreadsheetml/2006/main">
  <numFmts count="4">
    <numFmt numFmtId="164" formatCode="#0.00"/>
    <numFmt numFmtId="165" formatCode="#,##0.000"/>
    <numFmt numFmtId="166" formatCode="#,##0.00000"/>
    <numFmt numFmtId="167" formatCode="#,##0.0"/>
  </numFmts>
  <fonts count="16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31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1" fillId="0" borderId="2">
      <alignment horizontal="right" vertical="top" shrinkToFit="1"/>
    </xf>
    <xf numFmtId="49" fontId="12" fillId="0" borderId="12">
      <alignment horizontal="center" vertical="top" shrinkToFit="1"/>
    </xf>
    <xf numFmtId="4" fontId="7" fillId="0" borderId="12">
      <alignment horizontal="right" vertical="top" shrinkToFit="1"/>
    </xf>
    <xf numFmtId="4" fontId="7" fillId="0" borderId="16">
      <alignment horizontal="right" vertical="top" shrinkToFit="1"/>
    </xf>
  </cellStyleXfs>
  <cellXfs count="62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0" fontId="4" fillId="4" borderId="2" xfId="6" quotePrefix="1" applyFill="1">
      <alignment horizontal="left" vertical="top" wrapText="1"/>
    </xf>
    <xf numFmtId="0" fontId="10" fillId="2" borderId="2" xfId="6" quotePrefix="1" applyNumberFormat="1" applyFont="1" applyProtection="1">
      <alignment horizontal="left" vertical="top" wrapText="1"/>
    </xf>
    <xf numFmtId="0" fontId="0" fillId="0" borderId="0" xfId="0" applyFont="1" applyProtection="1">
      <protection locked="0"/>
    </xf>
    <xf numFmtId="0" fontId="10" fillId="0" borderId="2" xfId="12" quotePrefix="1" applyNumberFormat="1" applyFont="1" applyProtection="1">
      <alignment horizontal="left" vertical="top" wrapText="1"/>
    </xf>
    <xf numFmtId="0" fontId="3" fillId="5" borderId="2" xfId="12" quotePrefix="1" applyNumberFormat="1" applyFill="1" applyProtection="1">
      <alignment horizontal="left" vertical="top" wrapText="1"/>
    </xf>
    <xf numFmtId="0" fontId="9" fillId="0" borderId="0" xfId="0" applyFont="1" applyProtection="1">
      <protection locked="0"/>
    </xf>
    <xf numFmtId="165" fontId="4" fillId="2" borderId="1" xfId="6" quotePrefix="1" applyNumberFormat="1" applyBorder="1" applyProtection="1">
      <alignment horizontal="left" vertical="top" wrapText="1"/>
    </xf>
    <xf numFmtId="4" fontId="4" fillId="2" borderId="1" xfId="8" applyNumberFormat="1" applyBorder="1" applyProtection="1">
      <alignment horizontal="right" vertical="top" shrinkToFit="1"/>
    </xf>
    <xf numFmtId="166" fontId="4" fillId="2" borderId="1" xfId="8" applyNumberFormat="1" applyBorder="1" applyProtection="1">
      <alignment horizontal="right" vertical="top" shrinkToFit="1"/>
    </xf>
    <xf numFmtId="165" fontId="4" fillId="4" borderId="9" xfId="6" quotePrefix="1" applyNumberFormat="1" applyFill="1" applyBorder="1" applyProtection="1">
      <alignment horizontal="left" vertical="top" wrapText="1"/>
    </xf>
    <xf numFmtId="167" fontId="4" fillId="4" borderId="2" xfId="8" applyNumberFormat="1" applyFill="1" applyAlignment="1" applyProtection="1">
      <alignment horizontal="center" vertical="top" shrinkToFit="1"/>
    </xf>
    <xf numFmtId="167" fontId="4" fillId="2" borderId="2" xfId="8" applyNumberFormat="1" applyAlignment="1" applyProtection="1">
      <alignment horizontal="center" vertical="top" shrinkToFit="1"/>
    </xf>
    <xf numFmtId="167" fontId="4" fillId="0" borderId="2" xfId="8" applyNumberFormat="1" applyFill="1" applyAlignment="1" applyProtection="1">
      <alignment horizontal="center" vertical="top" shrinkToFit="1"/>
    </xf>
    <xf numFmtId="167" fontId="3" fillId="5" borderId="2" xfId="14" applyNumberFormat="1" applyFill="1" applyAlignment="1" applyProtection="1">
      <alignment horizontal="center" vertical="top" shrinkToFit="1"/>
    </xf>
    <xf numFmtId="167" fontId="3" fillId="0" borderId="2" xfId="14" applyNumberFormat="1" applyAlignment="1" applyProtection="1">
      <alignment horizontal="center" vertical="top" shrinkToFit="1"/>
    </xf>
    <xf numFmtId="167" fontId="10" fillId="2" borderId="2" xfId="8" applyNumberFormat="1" applyFont="1" applyAlignment="1" applyProtection="1">
      <alignment horizontal="center" vertical="top" shrinkToFit="1"/>
    </xf>
    <xf numFmtId="167" fontId="10" fillId="0" borderId="2" xfId="8" applyNumberFormat="1" applyFont="1" applyFill="1" applyAlignment="1" applyProtection="1">
      <alignment horizontal="center" vertical="top" shrinkToFit="1"/>
    </xf>
    <xf numFmtId="167" fontId="4" fillId="4" borderId="9" xfId="8" applyNumberFormat="1" applyFill="1" applyBorder="1" applyAlignment="1" applyProtection="1">
      <alignment horizontal="center" vertical="top" shrinkToFit="1"/>
    </xf>
    <xf numFmtId="49" fontId="13" fillId="0" borderId="2" xfId="4" applyFont="1">
      <alignment horizontal="center" vertical="center" wrapText="1"/>
    </xf>
    <xf numFmtId="49" fontId="13" fillId="0" borderId="5" xfId="4" applyFont="1" applyBorder="1">
      <alignment horizontal="center" vertical="center" wrapText="1"/>
    </xf>
    <xf numFmtId="167" fontId="3" fillId="0" borderId="2" xfId="8" applyNumberFormat="1" applyFont="1" applyFill="1" applyAlignment="1" applyProtection="1">
      <alignment horizontal="center" vertical="top" shrinkToFit="1"/>
    </xf>
    <xf numFmtId="0" fontId="3" fillId="2" borderId="2" xfId="6" quotePrefix="1" applyNumberFormat="1" applyFont="1" applyProtection="1">
      <alignment horizontal="left" vertical="top" wrapText="1"/>
    </xf>
    <xf numFmtId="167" fontId="4" fillId="6" borderId="2" xfId="8" applyNumberFormat="1" applyFill="1" applyAlignment="1" applyProtection="1">
      <alignment horizontal="center" vertical="top" shrinkToFit="1"/>
    </xf>
    <xf numFmtId="167" fontId="3" fillId="0" borderId="2" xfId="14" applyNumberFormat="1" applyFill="1" applyAlignment="1" applyProtection="1">
      <alignment horizontal="center" vertical="top" shrinkToFit="1"/>
    </xf>
    <xf numFmtId="167" fontId="3" fillId="0" borderId="4" xfId="14" applyNumberFormat="1" applyFill="1" applyBorder="1" applyAlignment="1" applyProtection="1">
      <alignment horizontal="center" vertical="top" shrinkToFi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10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Protection="1">
      <alignment horizontal="left" vertical="top" wrapText="1"/>
    </xf>
    <xf numFmtId="0" fontId="0" fillId="0" borderId="0" xfId="0" applyFill="1" applyProtection="1">
      <protection locked="0"/>
    </xf>
    <xf numFmtId="0" fontId="3" fillId="0" borderId="4" xfId="12" quotePrefix="1" applyNumberFormat="1" applyFill="1" applyBorder="1" applyProtection="1">
      <alignment horizontal="left" vertical="top" wrapText="1"/>
    </xf>
    <xf numFmtId="0" fontId="4" fillId="7" borderId="2" xfId="6" quotePrefix="1" applyNumberFormat="1" applyFill="1" applyProtection="1">
      <alignment horizontal="left" vertical="top" wrapText="1"/>
    </xf>
    <xf numFmtId="167" fontId="4" fillId="7" borderId="2" xfId="8" applyNumberFormat="1" applyFill="1" applyAlignment="1" applyProtection="1">
      <alignment horizontal="center" vertical="top" shrinkToFit="1"/>
    </xf>
    <xf numFmtId="0" fontId="4" fillId="7" borderId="2" xfId="12" quotePrefix="1" applyNumberFormat="1" applyFont="1" applyFill="1" applyProtection="1">
      <alignment horizontal="left" vertical="top" wrapText="1"/>
    </xf>
    <xf numFmtId="167" fontId="4" fillId="7" borderId="2" xfId="14" applyNumberFormat="1" applyFont="1" applyFill="1" applyAlignment="1" applyProtection="1">
      <alignment horizontal="center" vertical="top" shrinkToFit="1"/>
    </xf>
    <xf numFmtId="0" fontId="4" fillId="7" borderId="2" xfId="6" quotePrefix="1" applyNumberFormat="1" applyFont="1" applyFill="1" applyProtection="1">
      <alignment horizontal="left" vertical="top" wrapText="1"/>
    </xf>
    <xf numFmtId="167" fontId="3" fillId="7" borderId="2" xfId="14" applyNumberFormat="1" applyFill="1" applyAlignment="1" applyProtection="1">
      <alignment horizontal="center" vertical="top" shrinkToFit="1"/>
    </xf>
    <xf numFmtId="167" fontId="4" fillId="5" borderId="2" xfId="8" applyNumberFormat="1" applyFill="1" applyAlignment="1" applyProtection="1">
      <alignment horizontal="center" vertical="top" shrinkToFit="1"/>
    </xf>
    <xf numFmtId="167" fontId="10" fillId="5" borderId="2" xfId="8" applyNumberFormat="1" applyFont="1" applyFill="1" applyAlignment="1" applyProtection="1">
      <alignment horizontal="center" vertical="top" shrinkToFit="1"/>
    </xf>
    <xf numFmtId="167" fontId="3" fillId="5" borderId="2" xfId="8" applyNumberFormat="1" applyFont="1" applyFill="1" applyAlignment="1" applyProtection="1">
      <alignment horizontal="center" vertical="top" shrinkToFit="1"/>
    </xf>
    <xf numFmtId="0" fontId="10" fillId="0" borderId="1" xfId="3" applyFont="1" applyAlignment="1">
      <alignment vertical="center" wrapText="1"/>
    </xf>
    <xf numFmtId="0" fontId="3" fillId="0" borderId="1" xfId="3" applyAlignment="1">
      <alignment vertical="center" wrapText="1"/>
    </xf>
    <xf numFmtId="0" fontId="14" fillId="0" borderId="1" xfId="1" applyFont="1">
      <alignment horizontal="center" vertical="center" wrapText="1"/>
    </xf>
    <xf numFmtId="49" fontId="4" fillId="0" borderId="13" xfId="4" applyNumberFormat="1" applyFont="1" applyBorder="1" applyAlignment="1" applyProtection="1">
      <alignment horizontal="center" vertical="center" wrapText="1"/>
    </xf>
    <xf numFmtId="49" fontId="4" fillId="0" borderId="14" xfId="4" applyNumberFormat="1" applyBorder="1" applyAlignment="1" applyProtection="1">
      <alignment horizontal="center" vertical="center" wrapText="1"/>
    </xf>
    <xf numFmtId="49" fontId="4" fillId="0" borderId="15" xfId="4" applyNumberForma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right" wrapText="1"/>
      <protection locked="0"/>
    </xf>
    <xf numFmtId="49" fontId="4" fillId="0" borderId="9" xfId="4" applyNumberFormat="1" applyFont="1" applyBorder="1" applyAlignment="1" applyProtection="1">
      <alignment horizontal="center" vertical="center" wrapText="1"/>
    </xf>
    <xf numFmtId="0" fontId="15" fillId="5" borderId="6" xfId="0" applyFont="1" applyFill="1" applyBorder="1" applyAlignment="1" applyProtection="1">
      <alignment horizontal="center" vertical="center" wrapText="1"/>
    </xf>
    <xf numFmtId="0" fontId="15" fillId="5" borderId="7" xfId="0" applyFont="1" applyFill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center" vertical="center" wrapText="1"/>
    </xf>
    <xf numFmtId="0" fontId="15" fillId="5" borderId="11" xfId="0" applyFont="1" applyFill="1" applyBorder="1" applyAlignment="1" applyProtection="1">
      <alignment horizontal="center" vertical="center" wrapText="1"/>
    </xf>
    <xf numFmtId="49" fontId="4" fillId="0" borderId="8" xfId="4" applyNumberFormat="1" applyFont="1" applyBorder="1" applyAlignment="1" applyProtection="1">
      <alignment horizontal="center" vertical="center" wrapText="1"/>
    </xf>
    <xf numFmtId="49" fontId="4" fillId="0" borderId="10" xfId="4" applyNumberFormat="1" applyFont="1" applyBorder="1" applyAlignment="1" applyProtection="1">
      <alignment horizontal="center" vertical="center" wrapText="1"/>
    </xf>
    <xf numFmtId="49" fontId="4" fillId="0" borderId="11" xfId="4" applyNumberFormat="1" applyFont="1" applyBorder="1" applyAlignment="1" applyProtection="1">
      <alignment horizontal="center" vertical="center" wrapText="1"/>
    </xf>
    <xf numFmtId="0" fontId="1" fillId="0" borderId="1" xfId="1" applyFont="1" applyAlignment="1">
      <alignment horizontal="center" vertical="center" wrapText="1"/>
    </xf>
    <xf numFmtId="49" fontId="4" fillId="0" borderId="2" xfId="4" applyNumberFormat="1" applyProtection="1">
      <alignment horizontal="center" vertical="center" wrapText="1"/>
    </xf>
    <xf numFmtId="49" fontId="4" fillId="0" borderId="2" xfId="4">
      <alignment horizontal="center" vertical="center" wrapText="1"/>
    </xf>
    <xf numFmtId="0" fontId="1" fillId="0" borderId="1" xfId="1">
      <alignment horizontal="center" vertical="center" wrapText="1"/>
    </xf>
  </cellXfs>
  <cellStyles count="31">
    <cellStyle name="br" xfId="21"/>
    <cellStyle name="col" xfId="20"/>
    <cellStyle name="ex65" xfId="29"/>
    <cellStyle name="ex66" xfId="3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9"/>
  <sheetViews>
    <sheetView showGridLines="0" tabSelected="1" view="pageBreakPreview" zoomScaleNormal="100" zoomScaleSheetLayoutView="100" workbookViewId="0">
      <selection activeCell="L10" sqref="L10"/>
    </sheetView>
  </sheetViews>
  <sheetFormatPr defaultRowHeight="15"/>
  <cols>
    <col min="1" max="1" width="40.7109375" style="1" customWidth="1"/>
    <col min="2" max="3" width="11.85546875" style="1" customWidth="1"/>
    <col min="4" max="4" width="12.42578125" style="1" customWidth="1"/>
    <col min="5" max="8" width="12.140625" style="1" customWidth="1"/>
    <col min="9" max="9" width="13" style="1" customWidth="1"/>
    <col min="10" max="10" width="11.7109375" style="1" customWidth="1"/>
    <col min="11" max="16384" width="9.140625" style="1"/>
  </cols>
  <sheetData>
    <row r="1" spans="1:10" ht="15" customHeight="1">
      <c r="I1" s="49" t="s">
        <v>162</v>
      </c>
      <c r="J1" s="49"/>
    </row>
    <row r="2" spans="1:10" ht="15" customHeight="1">
      <c r="H2" s="49" t="s">
        <v>163</v>
      </c>
      <c r="I2" s="49"/>
      <c r="J2" s="49"/>
    </row>
    <row r="3" spans="1:10" ht="15.75" customHeight="1">
      <c r="I3" s="49" t="s">
        <v>164</v>
      </c>
      <c r="J3" s="49"/>
    </row>
    <row r="4" spans="1:10" ht="15.75">
      <c r="A4" s="61"/>
      <c r="B4" s="61"/>
      <c r="C4" s="61"/>
      <c r="D4" s="61"/>
      <c r="E4" s="61"/>
      <c r="F4" s="61"/>
      <c r="G4" s="61"/>
      <c r="H4" s="61"/>
      <c r="I4" s="61"/>
      <c r="J4" s="61"/>
    </row>
    <row r="5" spans="1:10" ht="18.75">
      <c r="A5" s="45" t="s">
        <v>128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15.75" hidden="1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ht="15.2" customHeight="1">
      <c r="A7" s="43"/>
      <c r="B7" s="44"/>
      <c r="C7" s="44"/>
      <c r="D7" s="44"/>
      <c r="E7" s="44"/>
      <c r="F7" s="44"/>
      <c r="G7" s="44"/>
      <c r="H7" s="44"/>
      <c r="I7" s="44"/>
      <c r="J7" s="44" t="s">
        <v>44</v>
      </c>
    </row>
    <row r="8" spans="1:10" ht="25.5" customHeight="1">
      <c r="A8" s="59" t="s">
        <v>0</v>
      </c>
      <c r="B8" s="46" t="s">
        <v>140</v>
      </c>
      <c r="C8" s="50" t="s">
        <v>158</v>
      </c>
      <c r="D8" s="55" t="s">
        <v>157</v>
      </c>
      <c r="E8" s="55" t="s">
        <v>154</v>
      </c>
      <c r="F8" s="55" t="s">
        <v>156</v>
      </c>
      <c r="G8" s="55" t="s">
        <v>141</v>
      </c>
      <c r="H8" s="55" t="s">
        <v>142</v>
      </c>
      <c r="I8" s="51" t="s">
        <v>159</v>
      </c>
      <c r="J8" s="52"/>
    </row>
    <row r="9" spans="1:10" ht="12.75" customHeight="1">
      <c r="A9" s="60"/>
      <c r="B9" s="47"/>
      <c r="C9" s="50"/>
      <c r="D9" s="56"/>
      <c r="E9" s="56"/>
      <c r="F9" s="56"/>
      <c r="G9" s="56"/>
      <c r="H9" s="56"/>
      <c r="I9" s="53" t="s">
        <v>160</v>
      </c>
      <c r="J9" s="53" t="s">
        <v>161</v>
      </c>
    </row>
    <row r="10" spans="1:10" ht="48" customHeight="1">
      <c r="A10" s="60"/>
      <c r="B10" s="48"/>
      <c r="C10" s="50"/>
      <c r="D10" s="57"/>
      <c r="E10" s="57"/>
      <c r="F10" s="57"/>
      <c r="G10" s="57"/>
      <c r="H10" s="57"/>
      <c r="I10" s="54"/>
      <c r="J10" s="54"/>
    </row>
    <row r="11" spans="1:10" ht="12.75" customHeight="1">
      <c r="A11" s="21" t="s">
        <v>1</v>
      </c>
      <c r="B11" s="21" t="s">
        <v>2</v>
      </c>
      <c r="C11" s="22" t="s">
        <v>125</v>
      </c>
      <c r="D11" s="22" t="s">
        <v>50</v>
      </c>
      <c r="E11" s="22" t="s">
        <v>3</v>
      </c>
      <c r="F11" s="22" t="s">
        <v>126</v>
      </c>
      <c r="G11" s="22" t="s">
        <v>51</v>
      </c>
      <c r="H11" s="22" t="s">
        <v>4</v>
      </c>
      <c r="I11" s="22" t="s">
        <v>127</v>
      </c>
      <c r="J11" s="22" t="s">
        <v>52</v>
      </c>
    </row>
    <row r="12" spans="1:10">
      <c r="A12" s="3" t="s">
        <v>5</v>
      </c>
      <c r="B12" s="13">
        <f t="shared" ref="B12:H12" si="0">B13+B18+B23+B26+B28</f>
        <v>3328686.4</v>
      </c>
      <c r="C12" s="13">
        <f t="shared" si="0"/>
        <v>3328686.4</v>
      </c>
      <c r="D12" s="13">
        <f t="shared" si="0"/>
        <v>3328686.4</v>
      </c>
      <c r="E12" s="13">
        <f t="shared" si="0"/>
        <v>3496559.8</v>
      </c>
      <c r="F12" s="13">
        <f t="shared" si="0"/>
        <v>4428262.9000000004</v>
      </c>
      <c r="G12" s="13">
        <f t="shared" si="0"/>
        <v>4595108.1610400006</v>
      </c>
      <c r="H12" s="13">
        <f t="shared" si="0"/>
        <v>4557906.5684799999</v>
      </c>
      <c r="I12" s="13">
        <f t="shared" ref="I12:I43" si="1">H12/F12*100</f>
        <v>102.92764163753691</v>
      </c>
      <c r="J12" s="13">
        <f t="shared" ref="J12:J43" si="2">H12/G12*100</f>
        <v>99.190408772628729</v>
      </c>
    </row>
    <row r="13" spans="1:10" ht="38.25" customHeight="1">
      <c r="A13" s="34" t="s">
        <v>6</v>
      </c>
      <c r="B13" s="35">
        <f>SUM(B14:B17)</f>
        <v>3206860.4</v>
      </c>
      <c r="C13" s="35">
        <f>SUM(C14:C17)</f>
        <v>3206860.4</v>
      </c>
      <c r="D13" s="35">
        <f>SUM(D14:D17)</f>
        <v>3206860.4</v>
      </c>
      <c r="E13" s="35">
        <f>SUM(E14:E17)</f>
        <v>3206860.4</v>
      </c>
      <c r="F13" s="35">
        <f t="shared" ref="F13:H13" si="3">SUM(F14:F17)</f>
        <v>4030537.2</v>
      </c>
      <c r="G13" s="35">
        <f t="shared" si="3"/>
        <v>4197382.5</v>
      </c>
      <c r="H13" s="35">
        <f t="shared" si="3"/>
        <v>4197244.3241499998</v>
      </c>
      <c r="I13" s="35">
        <f t="shared" si="1"/>
        <v>104.13610186131019</v>
      </c>
      <c r="J13" s="35">
        <f t="shared" si="2"/>
        <v>99.996708047217524</v>
      </c>
    </row>
    <row r="14" spans="1:10" ht="93.75" customHeight="1">
      <c r="A14" s="7" t="s">
        <v>53</v>
      </c>
      <c r="B14" s="16">
        <v>449210.2</v>
      </c>
      <c r="C14" s="16">
        <v>449210.2</v>
      </c>
      <c r="D14" s="26">
        <v>449210.2</v>
      </c>
      <c r="E14" s="26">
        <v>449210.2</v>
      </c>
      <c r="F14" s="26">
        <v>568864.19999999995</v>
      </c>
      <c r="G14" s="26">
        <v>568864.19999999995</v>
      </c>
      <c r="H14" s="26">
        <v>568727.01</v>
      </c>
      <c r="I14" s="15">
        <f t="shared" si="1"/>
        <v>99.975883523695117</v>
      </c>
      <c r="J14" s="15">
        <f t="shared" si="2"/>
        <v>99.975883523695117</v>
      </c>
    </row>
    <row r="15" spans="1:10" ht="51">
      <c r="A15" s="2" t="s">
        <v>54</v>
      </c>
      <c r="B15" s="17">
        <v>1149579.7</v>
      </c>
      <c r="C15" s="17">
        <v>1149579.7</v>
      </c>
      <c r="D15" s="26">
        <v>1149579.7</v>
      </c>
      <c r="E15" s="26">
        <v>1149579.7</v>
      </c>
      <c r="F15" s="26">
        <v>1479469.3</v>
      </c>
      <c r="G15" s="26">
        <v>1479469.3</v>
      </c>
      <c r="H15" s="26">
        <v>1479469.3</v>
      </c>
      <c r="I15" s="15">
        <f t="shared" si="1"/>
        <v>100</v>
      </c>
      <c r="J15" s="15">
        <f t="shared" si="2"/>
        <v>100</v>
      </c>
    </row>
    <row r="16" spans="1:10" ht="76.5">
      <c r="A16" s="2" t="s">
        <v>151</v>
      </c>
      <c r="B16" s="17">
        <v>0</v>
      </c>
      <c r="C16" s="17">
        <v>0</v>
      </c>
      <c r="D16" s="26">
        <v>0</v>
      </c>
      <c r="E16" s="26">
        <v>0</v>
      </c>
      <c r="F16" s="26">
        <v>305904.5</v>
      </c>
      <c r="G16" s="26">
        <v>319131.3</v>
      </c>
      <c r="H16" s="26">
        <v>319130.8</v>
      </c>
      <c r="I16" s="15">
        <f t="shared" si="1"/>
        <v>104.3236696419961</v>
      </c>
      <c r="J16" s="15">
        <f t="shared" si="2"/>
        <v>99.999843324675453</v>
      </c>
    </row>
    <row r="17" spans="1:10" ht="29.25" customHeight="1">
      <c r="A17" s="2" t="s">
        <v>55</v>
      </c>
      <c r="B17" s="17">
        <v>1608070.5</v>
      </c>
      <c r="C17" s="17">
        <v>1608070.5</v>
      </c>
      <c r="D17" s="26">
        <v>1608070.5</v>
      </c>
      <c r="E17" s="26">
        <v>1608070.5</v>
      </c>
      <c r="F17" s="26">
        <v>1676299.2</v>
      </c>
      <c r="G17" s="26">
        <v>1829917.7</v>
      </c>
      <c r="H17" s="26">
        <v>1829917.2141499999</v>
      </c>
      <c r="I17" s="15">
        <f t="shared" si="1"/>
        <v>109.16411665351866</v>
      </c>
      <c r="J17" s="15">
        <f t="shared" si="2"/>
        <v>99.999973449625628</v>
      </c>
    </row>
    <row r="18" spans="1:10" ht="31.5" customHeight="1">
      <c r="A18" s="38" t="s">
        <v>45</v>
      </c>
      <c r="B18" s="35">
        <f>SUM(B20:B20)</f>
        <v>5923.2</v>
      </c>
      <c r="C18" s="35">
        <f>SUM(C20:C20)</f>
        <v>5923.2</v>
      </c>
      <c r="D18" s="35">
        <f>SUM(D20:D20)</f>
        <v>5923.2</v>
      </c>
      <c r="E18" s="35">
        <f>SUM(E19:E21)</f>
        <v>173796.59999999998</v>
      </c>
      <c r="F18" s="35">
        <f>SUM(F19:F22)</f>
        <v>278599.59999999998</v>
      </c>
      <c r="G18" s="35">
        <f t="shared" ref="G18:H18" si="4">SUM(G19:G22)</f>
        <v>278599.63099999999</v>
      </c>
      <c r="H18" s="35">
        <f t="shared" si="4"/>
        <v>241536.21429</v>
      </c>
      <c r="I18" s="35">
        <f t="shared" si="1"/>
        <v>86.696540228342045</v>
      </c>
      <c r="J18" s="35">
        <f t="shared" si="2"/>
        <v>86.696530581549837</v>
      </c>
    </row>
    <row r="19" spans="1:10" ht="27.75" customHeight="1">
      <c r="A19" s="28" t="s">
        <v>132</v>
      </c>
      <c r="B19" s="23">
        <v>0</v>
      </c>
      <c r="C19" s="23">
        <v>0</v>
      </c>
      <c r="D19" s="23">
        <v>0</v>
      </c>
      <c r="E19" s="23">
        <v>30000</v>
      </c>
      <c r="F19" s="23">
        <v>30000</v>
      </c>
      <c r="G19" s="23">
        <v>30000</v>
      </c>
      <c r="H19" s="23">
        <v>28000</v>
      </c>
      <c r="I19" s="15">
        <f t="shared" si="1"/>
        <v>93.333333333333329</v>
      </c>
      <c r="J19" s="15">
        <f t="shared" si="2"/>
        <v>93.333333333333329</v>
      </c>
    </row>
    <row r="20" spans="1:10" ht="130.5" customHeight="1">
      <c r="A20" s="29" t="s">
        <v>56</v>
      </c>
      <c r="B20" s="26">
        <v>5923.2</v>
      </c>
      <c r="C20" s="26">
        <v>5923.2</v>
      </c>
      <c r="D20" s="26">
        <v>5923.2</v>
      </c>
      <c r="E20" s="26">
        <v>5923.2</v>
      </c>
      <c r="F20" s="26">
        <v>5923.2</v>
      </c>
      <c r="G20" s="26">
        <v>5923.2</v>
      </c>
      <c r="H20" s="26">
        <v>5923.2</v>
      </c>
      <c r="I20" s="15">
        <f t="shared" si="1"/>
        <v>100</v>
      </c>
      <c r="J20" s="15">
        <f t="shared" si="2"/>
        <v>100</v>
      </c>
    </row>
    <row r="21" spans="1:10" ht="67.5" customHeight="1">
      <c r="A21" s="29" t="s">
        <v>137</v>
      </c>
      <c r="B21" s="26">
        <v>0</v>
      </c>
      <c r="C21" s="26">
        <v>0</v>
      </c>
      <c r="D21" s="26">
        <v>0</v>
      </c>
      <c r="E21" s="26">
        <v>137873.4</v>
      </c>
      <c r="F21" s="26">
        <v>124769.2</v>
      </c>
      <c r="G21" s="26">
        <v>124769.18611</v>
      </c>
      <c r="H21" s="26">
        <v>119821.81660000001</v>
      </c>
      <c r="I21" s="15">
        <f t="shared" si="1"/>
        <v>96.034771882804421</v>
      </c>
      <c r="J21" s="15">
        <f t="shared" si="2"/>
        <v>96.034782573929562</v>
      </c>
    </row>
    <row r="22" spans="1:10" ht="84.75" customHeight="1">
      <c r="A22" s="29" t="s">
        <v>147</v>
      </c>
      <c r="B22" s="26">
        <v>0</v>
      </c>
      <c r="C22" s="26">
        <v>0</v>
      </c>
      <c r="D22" s="26">
        <v>0</v>
      </c>
      <c r="E22" s="26">
        <v>0</v>
      </c>
      <c r="F22" s="26">
        <v>117907.2</v>
      </c>
      <c r="G22" s="26">
        <v>117907.24489</v>
      </c>
      <c r="H22" s="26">
        <v>87791.197690000001</v>
      </c>
      <c r="I22" s="15">
        <f t="shared" si="1"/>
        <v>74.457876779365478</v>
      </c>
      <c r="J22" s="15">
        <f t="shared" si="2"/>
        <v>74.457848431539247</v>
      </c>
    </row>
    <row r="23" spans="1:10" ht="57" customHeight="1">
      <c r="A23" s="34" t="s">
        <v>7</v>
      </c>
      <c r="B23" s="35">
        <f>SUM(B24:B25)</f>
        <v>58385.9</v>
      </c>
      <c r="C23" s="35">
        <f>SUM(C24:C25)</f>
        <v>58385.9</v>
      </c>
      <c r="D23" s="35">
        <f>SUM(D24:D25)</f>
        <v>58385.9</v>
      </c>
      <c r="E23" s="35">
        <f>SUM(E24:E25)</f>
        <v>58385.9</v>
      </c>
      <c r="F23" s="35">
        <f t="shared" ref="F23:H23" si="5">SUM(F24:F25)</f>
        <v>58385.9</v>
      </c>
      <c r="G23" s="35">
        <f t="shared" si="5"/>
        <v>58385.88164</v>
      </c>
      <c r="H23" s="35">
        <f t="shared" si="5"/>
        <v>58385.88164</v>
      </c>
      <c r="I23" s="35">
        <f t="shared" si="1"/>
        <v>99.999968554051577</v>
      </c>
      <c r="J23" s="35">
        <f t="shared" si="2"/>
        <v>100</v>
      </c>
    </row>
    <row r="24" spans="1:10" s="5" customFormat="1" ht="72" customHeight="1">
      <c r="A24" s="30" t="s">
        <v>57</v>
      </c>
      <c r="B24" s="19">
        <v>311.8</v>
      </c>
      <c r="C24" s="19">
        <v>311.8</v>
      </c>
      <c r="D24" s="19">
        <v>311.8</v>
      </c>
      <c r="E24" s="19">
        <v>311.8</v>
      </c>
      <c r="F24" s="41">
        <v>311.8</v>
      </c>
      <c r="G24" s="41">
        <v>311.8</v>
      </c>
      <c r="H24" s="41">
        <v>311.8</v>
      </c>
      <c r="I24" s="40">
        <f t="shared" si="1"/>
        <v>100</v>
      </c>
      <c r="J24" s="40">
        <f t="shared" si="2"/>
        <v>100</v>
      </c>
    </row>
    <row r="25" spans="1:10" ht="30.75" customHeight="1">
      <c r="A25" s="31" t="s">
        <v>58</v>
      </c>
      <c r="B25" s="26">
        <v>58074.1</v>
      </c>
      <c r="C25" s="26">
        <v>58074.1</v>
      </c>
      <c r="D25" s="26">
        <v>58074.1</v>
      </c>
      <c r="E25" s="26">
        <v>58074.1</v>
      </c>
      <c r="F25" s="16">
        <v>58074.1</v>
      </c>
      <c r="G25" s="16">
        <v>58074.081639999997</v>
      </c>
      <c r="H25" s="16">
        <v>58074.081639999997</v>
      </c>
      <c r="I25" s="40">
        <f t="shared" si="1"/>
        <v>99.999968385218196</v>
      </c>
      <c r="J25" s="40">
        <f t="shared" si="2"/>
        <v>100</v>
      </c>
    </row>
    <row r="26" spans="1:10" ht="54" customHeight="1">
      <c r="A26" s="34" t="s">
        <v>8</v>
      </c>
      <c r="B26" s="35">
        <f>B27</f>
        <v>8472.9</v>
      </c>
      <c r="C26" s="35">
        <f>C27</f>
        <v>8472.9</v>
      </c>
      <c r="D26" s="35">
        <f>D27</f>
        <v>8472.9</v>
      </c>
      <c r="E26" s="35">
        <f>E27</f>
        <v>8472.9</v>
      </c>
      <c r="F26" s="35">
        <f t="shared" ref="F26:H26" si="6">F27</f>
        <v>8472.9</v>
      </c>
      <c r="G26" s="35">
        <f t="shared" si="6"/>
        <v>8472.9</v>
      </c>
      <c r="H26" s="35">
        <f t="shared" si="6"/>
        <v>8472.9</v>
      </c>
      <c r="I26" s="35">
        <f t="shared" si="1"/>
        <v>100</v>
      </c>
      <c r="J26" s="35">
        <f t="shared" si="2"/>
        <v>100</v>
      </c>
    </row>
    <row r="27" spans="1:10" ht="70.5" customHeight="1">
      <c r="A27" s="31" t="s">
        <v>59</v>
      </c>
      <c r="B27" s="26">
        <v>8472.9</v>
      </c>
      <c r="C27" s="26">
        <v>8472.9</v>
      </c>
      <c r="D27" s="26">
        <v>8472.9</v>
      </c>
      <c r="E27" s="26">
        <v>8472.9</v>
      </c>
      <c r="F27" s="26">
        <v>8472.9</v>
      </c>
      <c r="G27" s="26">
        <v>8472.9</v>
      </c>
      <c r="H27" s="26">
        <v>8472.9</v>
      </c>
      <c r="I27" s="15">
        <f t="shared" si="1"/>
        <v>100</v>
      </c>
      <c r="J27" s="15">
        <f t="shared" si="2"/>
        <v>100</v>
      </c>
    </row>
    <row r="28" spans="1:10" ht="91.5" customHeight="1">
      <c r="A28" s="34" t="s">
        <v>9</v>
      </c>
      <c r="B28" s="35">
        <f>SUM(B29:B32)</f>
        <v>49044</v>
      </c>
      <c r="C28" s="35">
        <f>SUM(C29:C32)</f>
        <v>49044</v>
      </c>
      <c r="D28" s="35">
        <f>SUM(D29:D32)</f>
        <v>49044</v>
      </c>
      <c r="E28" s="35">
        <f>SUM(E29:E32)</f>
        <v>49044</v>
      </c>
      <c r="F28" s="35">
        <f t="shared" ref="F28:H28" si="7">SUM(F29:F32)</f>
        <v>52267.3</v>
      </c>
      <c r="G28" s="35">
        <f t="shared" si="7"/>
        <v>52267.248400000004</v>
      </c>
      <c r="H28" s="35">
        <f t="shared" si="7"/>
        <v>52267.248400000004</v>
      </c>
      <c r="I28" s="35">
        <f t="shared" si="1"/>
        <v>99.999901276706467</v>
      </c>
      <c r="J28" s="35">
        <f t="shared" si="2"/>
        <v>100</v>
      </c>
    </row>
    <row r="29" spans="1:10" ht="54" customHeight="1">
      <c r="A29" s="31" t="s">
        <v>60</v>
      </c>
      <c r="B29" s="26">
        <v>5905.4</v>
      </c>
      <c r="C29" s="26">
        <v>5905.4</v>
      </c>
      <c r="D29" s="26">
        <v>5905.4</v>
      </c>
      <c r="E29" s="26">
        <v>5905.4</v>
      </c>
      <c r="F29" s="26">
        <v>5905.4</v>
      </c>
      <c r="G29" s="26">
        <v>5905.4</v>
      </c>
      <c r="H29" s="26">
        <v>5905.4</v>
      </c>
      <c r="I29" s="15">
        <f t="shared" si="1"/>
        <v>100</v>
      </c>
      <c r="J29" s="15">
        <f t="shared" si="2"/>
        <v>100</v>
      </c>
    </row>
    <row r="30" spans="1:10" ht="17.25" customHeight="1">
      <c r="A30" s="2" t="s">
        <v>61</v>
      </c>
      <c r="B30" s="17">
        <v>22592.400000000001</v>
      </c>
      <c r="C30" s="17">
        <v>22592.400000000001</v>
      </c>
      <c r="D30" s="26">
        <v>22592.400000000001</v>
      </c>
      <c r="E30" s="26">
        <v>22592.400000000001</v>
      </c>
      <c r="F30" s="26">
        <v>22592.400000000001</v>
      </c>
      <c r="G30" s="26">
        <v>22592.400000000001</v>
      </c>
      <c r="H30" s="26">
        <v>22592.400000000001</v>
      </c>
      <c r="I30" s="15">
        <f t="shared" si="1"/>
        <v>100</v>
      </c>
      <c r="J30" s="15">
        <f t="shared" si="2"/>
        <v>100</v>
      </c>
    </row>
    <row r="31" spans="1:10" ht="41.25" customHeight="1">
      <c r="A31" s="2" t="s">
        <v>62</v>
      </c>
      <c r="B31" s="17">
        <v>12013.199999999999</v>
      </c>
      <c r="C31" s="17">
        <v>12013.199999999999</v>
      </c>
      <c r="D31" s="26">
        <v>12013.199999999999</v>
      </c>
      <c r="E31" s="26">
        <v>12013.199999999999</v>
      </c>
      <c r="F31" s="26">
        <v>15236.5</v>
      </c>
      <c r="G31" s="26">
        <v>15236.448399999999</v>
      </c>
      <c r="H31" s="26">
        <v>15236.448399999999</v>
      </c>
      <c r="I31" s="15">
        <f t="shared" si="1"/>
        <v>99.999661339546478</v>
      </c>
      <c r="J31" s="15">
        <f t="shared" si="2"/>
        <v>100</v>
      </c>
    </row>
    <row r="32" spans="1:10" ht="43.5" customHeight="1">
      <c r="A32" s="2" t="s">
        <v>63</v>
      </c>
      <c r="B32" s="17">
        <v>8533</v>
      </c>
      <c r="C32" s="17">
        <v>8533</v>
      </c>
      <c r="D32" s="26">
        <v>8533</v>
      </c>
      <c r="E32" s="26">
        <v>8533</v>
      </c>
      <c r="F32" s="16">
        <v>8533</v>
      </c>
      <c r="G32" s="16">
        <v>8533</v>
      </c>
      <c r="H32" s="16">
        <v>8533</v>
      </c>
      <c r="I32" s="40">
        <f t="shared" si="1"/>
        <v>100</v>
      </c>
      <c r="J32" s="40">
        <f t="shared" si="2"/>
        <v>100</v>
      </c>
    </row>
    <row r="33" spans="1:10">
      <c r="A33" s="3" t="s">
        <v>10</v>
      </c>
      <c r="B33" s="13">
        <f t="shared" ref="B33:H33" si="8">B34+B36+B39+B42+B44+B46</f>
        <v>3913315.7958999993</v>
      </c>
      <c r="C33" s="13">
        <f t="shared" si="8"/>
        <v>3913315.7958999993</v>
      </c>
      <c r="D33" s="25">
        <f t="shared" si="8"/>
        <v>3913315.7958999993</v>
      </c>
      <c r="E33" s="25">
        <f t="shared" si="8"/>
        <v>3918850.5959000001</v>
      </c>
      <c r="F33" s="25">
        <f t="shared" si="8"/>
        <v>4055063.5958999996</v>
      </c>
      <c r="G33" s="25">
        <f t="shared" si="8"/>
        <v>4055063.5641700001</v>
      </c>
      <c r="H33" s="25">
        <f t="shared" si="8"/>
        <v>4020724.9395099995</v>
      </c>
      <c r="I33" s="13">
        <f t="shared" si="1"/>
        <v>99.153190681775754</v>
      </c>
      <c r="J33" s="13">
        <f t="shared" si="2"/>
        <v>99.153191457628125</v>
      </c>
    </row>
    <row r="34" spans="1:10" ht="38.25">
      <c r="A34" s="34" t="s">
        <v>11</v>
      </c>
      <c r="B34" s="35">
        <f>SUM(B35:B35)</f>
        <v>302000</v>
      </c>
      <c r="C34" s="35">
        <f>SUM(C35:C35)</f>
        <v>302000</v>
      </c>
      <c r="D34" s="35">
        <f>SUM(D35:D35)</f>
        <v>302000</v>
      </c>
      <c r="E34" s="35">
        <f>SUM(E35:E35)</f>
        <v>302000</v>
      </c>
      <c r="F34" s="35">
        <f t="shared" ref="F34:H34" si="9">SUM(F35:F35)</f>
        <v>302000</v>
      </c>
      <c r="G34" s="35">
        <f t="shared" si="9"/>
        <v>302000</v>
      </c>
      <c r="H34" s="35">
        <f t="shared" si="9"/>
        <v>302000</v>
      </c>
      <c r="I34" s="35">
        <f t="shared" si="1"/>
        <v>100</v>
      </c>
      <c r="J34" s="35">
        <f t="shared" si="2"/>
        <v>100</v>
      </c>
    </row>
    <row r="35" spans="1:10" ht="28.5" customHeight="1">
      <c r="A35" s="2" t="s">
        <v>64</v>
      </c>
      <c r="B35" s="17">
        <v>302000</v>
      </c>
      <c r="C35" s="17">
        <v>302000</v>
      </c>
      <c r="D35" s="26">
        <v>302000</v>
      </c>
      <c r="E35" s="26">
        <v>302000</v>
      </c>
      <c r="F35" s="26">
        <v>302000</v>
      </c>
      <c r="G35" s="26">
        <v>302000</v>
      </c>
      <c r="H35" s="26">
        <v>302000</v>
      </c>
      <c r="I35" s="15">
        <f t="shared" si="1"/>
        <v>100</v>
      </c>
      <c r="J35" s="15">
        <f t="shared" si="2"/>
        <v>100</v>
      </c>
    </row>
    <row r="36" spans="1:10" ht="39" customHeight="1">
      <c r="A36" s="34" t="s">
        <v>12</v>
      </c>
      <c r="B36" s="35">
        <f>SUM(B37:B38)</f>
        <v>215402.7</v>
      </c>
      <c r="C36" s="35">
        <f>SUM(C37:C38)</f>
        <v>215402.7</v>
      </c>
      <c r="D36" s="35">
        <f>SUM(D37:D38)</f>
        <v>215402.7</v>
      </c>
      <c r="E36" s="35">
        <f>SUM(E37:E38)</f>
        <v>216422.6</v>
      </c>
      <c r="F36" s="35">
        <f t="shared" ref="F36:H36" si="10">SUM(F37:F38)</f>
        <v>216422.6</v>
      </c>
      <c r="G36" s="35">
        <f t="shared" si="10"/>
        <v>216422.60460000002</v>
      </c>
      <c r="H36" s="35">
        <f t="shared" si="10"/>
        <v>216422.60460000002</v>
      </c>
      <c r="I36" s="35">
        <f t="shared" si="1"/>
        <v>100.0000021254712</v>
      </c>
      <c r="J36" s="35">
        <f t="shared" si="2"/>
        <v>100</v>
      </c>
    </row>
    <row r="37" spans="1:10" ht="45" customHeight="1">
      <c r="A37" s="2" t="s">
        <v>65</v>
      </c>
      <c r="B37" s="17">
        <v>130419.5</v>
      </c>
      <c r="C37" s="17">
        <v>130419.5</v>
      </c>
      <c r="D37" s="26">
        <v>130419.5</v>
      </c>
      <c r="E37" s="26">
        <v>130419.5</v>
      </c>
      <c r="F37" s="26">
        <v>130419.5</v>
      </c>
      <c r="G37" s="26">
        <v>130419.5</v>
      </c>
      <c r="H37" s="26">
        <v>130419.5</v>
      </c>
      <c r="I37" s="15">
        <f t="shared" si="1"/>
        <v>100</v>
      </c>
      <c r="J37" s="15">
        <f t="shared" si="2"/>
        <v>100</v>
      </c>
    </row>
    <row r="38" spans="1:10" ht="54" customHeight="1">
      <c r="A38" s="2" t="s">
        <v>66</v>
      </c>
      <c r="B38" s="17">
        <v>84983.2</v>
      </c>
      <c r="C38" s="17">
        <v>84983.2</v>
      </c>
      <c r="D38" s="26">
        <v>84983.2</v>
      </c>
      <c r="E38" s="26">
        <v>86003.1</v>
      </c>
      <c r="F38" s="26">
        <v>86003.1</v>
      </c>
      <c r="G38" s="26">
        <v>86003.104600000006</v>
      </c>
      <c r="H38" s="26">
        <v>86003.104600000006</v>
      </c>
      <c r="I38" s="15">
        <f t="shared" si="1"/>
        <v>100.00000534864442</v>
      </c>
      <c r="J38" s="15">
        <f t="shared" si="2"/>
        <v>100</v>
      </c>
    </row>
    <row r="39" spans="1:10" ht="44.25" customHeight="1">
      <c r="A39" s="34" t="s">
        <v>13</v>
      </c>
      <c r="B39" s="35">
        <f>SUM(B40:B41)</f>
        <v>167507.5</v>
      </c>
      <c r="C39" s="35">
        <f>SUM(C40:C41)</f>
        <v>167507.5</v>
      </c>
      <c r="D39" s="35">
        <f>SUM(D40:D41)</f>
        <v>167507.5</v>
      </c>
      <c r="E39" s="35">
        <f>SUM(E40:E41)</f>
        <v>167507.5</v>
      </c>
      <c r="F39" s="35">
        <f t="shared" ref="F39:H39" si="11">SUM(F40:F41)</f>
        <v>212262.8</v>
      </c>
      <c r="G39" s="35">
        <f t="shared" si="11"/>
        <v>212262.78700000001</v>
      </c>
      <c r="H39" s="35">
        <f t="shared" si="11"/>
        <v>212262.78696</v>
      </c>
      <c r="I39" s="35">
        <f t="shared" si="1"/>
        <v>99.99999385667202</v>
      </c>
      <c r="J39" s="35">
        <f t="shared" si="2"/>
        <v>99.999999981155426</v>
      </c>
    </row>
    <row r="40" spans="1:10" ht="27" customHeight="1">
      <c r="A40" s="2" t="s">
        <v>67</v>
      </c>
      <c r="B40" s="17">
        <v>0</v>
      </c>
      <c r="C40" s="17">
        <v>0</v>
      </c>
      <c r="D40" s="26">
        <v>0</v>
      </c>
      <c r="E40" s="26">
        <v>0</v>
      </c>
      <c r="F40" s="26">
        <v>44755.3</v>
      </c>
      <c r="G40" s="26">
        <v>44755.286999999997</v>
      </c>
      <c r="H40" s="26">
        <v>44755.286999999997</v>
      </c>
      <c r="I40" s="15">
        <f t="shared" si="1"/>
        <v>99.99997095316084</v>
      </c>
      <c r="J40" s="15">
        <f t="shared" si="2"/>
        <v>100</v>
      </c>
    </row>
    <row r="41" spans="1:10" ht="40.5" customHeight="1">
      <c r="A41" s="2" t="s">
        <v>68</v>
      </c>
      <c r="B41" s="17">
        <v>167507.5</v>
      </c>
      <c r="C41" s="17">
        <v>167507.5</v>
      </c>
      <c r="D41" s="26">
        <v>167507.5</v>
      </c>
      <c r="E41" s="26">
        <v>167507.5</v>
      </c>
      <c r="F41" s="26">
        <v>167507.5</v>
      </c>
      <c r="G41" s="26">
        <v>167507.5</v>
      </c>
      <c r="H41" s="26">
        <v>167507.49995999999</v>
      </c>
      <c r="I41" s="15">
        <f t="shared" si="1"/>
        <v>99.999999976120463</v>
      </c>
      <c r="J41" s="15">
        <f t="shared" si="2"/>
        <v>99.999999976120463</v>
      </c>
    </row>
    <row r="42" spans="1:10" ht="39.75" customHeight="1">
      <c r="A42" s="34" t="s">
        <v>69</v>
      </c>
      <c r="B42" s="35">
        <f>B43</f>
        <v>2200368.9</v>
      </c>
      <c r="C42" s="35">
        <f>C43</f>
        <v>2200368.9</v>
      </c>
      <c r="D42" s="35">
        <f>D43</f>
        <v>2200368.9</v>
      </c>
      <c r="E42" s="35">
        <f>E43</f>
        <v>2200368.9</v>
      </c>
      <c r="F42" s="35">
        <f t="shared" ref="F42:H42" si="12">F43</f>
        <v>2200368.9</v>
      </c>
      <c r="G42" s="35">
        <f t="shared" si="12"/>
        <v>2200368.9</v>
      </c>
      <c r="H42" s="35">
        <f t="shared" si="12"/>
        <v>2200368.9</v>
      </c>
      <c r="I42" s="35">
        <f t="shared" si="1"/>
        <v>100</v>
      </c>
      <c r="J42" s="35">
        <f t="shared" si="2"/>
        <v>100</v>
      </c>
    </row>
    <row r="43" spans="1:10" ht="30" customHeight="1">
      <c r="A43" s="2" t="s">
        <v>70</v>
      </c>
      <c r="B43" s="26">
        <v>2200368.9</v>
      </c>
      <c r="C43" s="26">
        <v>2200368.9</v>
      </c>
      <c r="D43" s="26">
        <v>2200368.9</v>
      </c>
      <c r="E43" s="26">
        <v>2200368.9</v>
      </c>
      <c r="F43" s="26">
        <v>2200368.9</v>
      </c>
      <c r="G43" s="26">
        <v>2200368.9</v>
      </c>
      <c r="H43" s="26">
        <v>2200368.9</v>
      </c>
      <c r="I43" s="15">
        <f t="shared" si="1"/>
        <v>100</v>
      </c>
      <c r="J43" s="15">
        <f t="shared" si="2"/>
        <v>100</v>
      </c>
    </row>
    <row r="44" spans="1:10" ht="68.25" customHeight="1">
      <c r="A44" s="36" t="s">
        <v>14</v>
      </c>
      <c r="B44" s="35">
        <f>B45</f>
        <v>60654.795899999997</v>
      </c>
      <c r="C44" s="35">
        <f>C45</f>
        <v>60654.795899999997</v>
      </c>
      <c r="D44" s="35">
        <f>D45</f>
        <v>60654.795899999997</v>
      </c>
      <c r="E44" s="35">
        <f>E45</f>
        <v>60654.795899999997</v>
      </c>
      <c r="F44" s="35">
        <f t="shared" ref="F44:H44" si="13">F45</f>
        <v>60654.795899999997</v>
      </c>
      <c r="G44" s="35">
        <f t="shared" si="13"/>
        <v>60654.795899999997</v>
      </c>
      <c r="H44" s="35">
        <f t="shared" si="13"/>
        <v>60654.795899999997</v>
      </c>
      <c r="I44" s="35">
        <f t="shared" ref="I44:I75" si="14">H44/F44*100</f>
        <v>100</v>
      </c>
      <c r="J44" s="35">
        <f t="shared" ref="J44:J75" si="15">H44/G44*100</f>
        <v>100</v>
      </c>
    </row>
    <row r="45" spans="1:10" ht="66.75" customHeight="1">
      <c r="A45" s="2" t="s">
        <v>71</v>
      </c>
      <c r="B45" s="26">
        <v>60654.795899999997</v>
      </c>
      <c r="C45" s="26">
        <v>60654.795899999997</v>
      </c>
      <c r="D45" s="26">
        <v>60654.795899999997</v>
      </c>
      <c r="E45" s="26">
        <v>60654.795899999997</v>
      </c>
      <c r="F45" s="26">
        <v>60654.795899999997</v>
      </c>
      <c r="G45" s="26">
        <v>60654.795899999997</v>
      </c>
      <c r="H45" s="26">
        <v>60654.795899999997</v>
      </c>
      <c r="I45" s="15">
        <f t="shared" si="14"/>
        <v>100</v>
      </c>
      <c r="J45" s="15">
        <f t="shared" si="15"/>
        <v>100</v>
      </c>
    </row>
    <row r="46" spans="1:10" ht="38.25">
      <c r="A46" s="36" t="s">
        <v>72</v>
      </c>
      <c r="B46" s="35">
        <f t="shared" ref="B46:E46" si="16">B47+B49</f>
        <v>967381.89999999991</v>
      </c>
      <c r="C46" s="35">
        <f t="shared" si="16"/>
        <v>967381.89999999991</v>
      </c>
      <c r="D46" s="35">
        <f t="shared" si="16"/>
        <v>967381.89999999991</v>
      </c>
      <c r="E46" s="35">
        <f t="shared" si="16"/>
        <v>971896.8</v>
      </c>
      <c r="F46" s="35">
        <f>F47+F48+F49</f>
        <v>1063354.5</v>
      </c>
      <c r="G46" s="35">
        <f t="shared" ref="G46:H46" si="17">G47+G48+G49</f>
        <v>1063354.47667</v>
      </c>
      <c r="H46" s="35">
        <f t="shared" si="17"/>
        <v>1029015.85205</v>
      </c>
      <c r="I46" s="35">
        <f t="shared" si="14"/>
        <v>96.770724349217502</v>
      </c>
      <c r="J46" s="35">
        <f t="shared" si="15"/>
        <v>96.770726472367443</v>
      </c>
    </row>
    <row r="47" spans="1:10" ht="29.25" customHeight="1">
      <c r="A47" s="2" t="s">
        <v>73</v>
      </c>
      <c r="B47" s="26">
        <v>764826.6</v>
      </c>
      <c r="C47" s="26">
        <v>764826.6</v>
      </c>
      <c r="D47" s="26">
        <v>764826.6</v>
      </c>
      <c r="E47" s="26">
        <v>757377.3</v>
      </c>
      <c r="F47" s="26">
        <v>739761.6</v>
      </c>
      <c r="G47" s="26">
        <v>748721.77667000005</v>
      </c>
      <c r="H47" s="26">
        <v>732413.03480000002</v>
      </c>
      <c r="I47" s="15">
        <f t="shared" si="14"/>
        <v>99.006630622622211</v>
      </c>
      <c r="J47" s="15">
        <f t="shared" si="15"/>
        <v>97.82178876343967</v>
      </c>
    </row>
    <row r="48" spans="1:10" ht="29.25" customHeight="1">
      <c r="A48" s="2" t="s">
        <v>73</v>
      </c>
      <c r="B48" s="26">
        <v>0</v>
      </c>
      <c r="C48" s="26">
        <v>0</v>
      </c>
      <c r="D48" s="26">
        <v>0</v>
      </c>
      <c r="E48" s="26">
        <v>0</v>
      </c>
      <c r="F48" s="26">
        <v>94500</v>
      </c>
      <c r="G48" s="26">
        <v>94500</v>
      </c>
      <c r="H48" s="26">
        <v>79477.5</v>
      </c>
      <c r="I48" s="15">
        <f t="shared" si="14"/>
        <v>84.103174603174608</v>
      </c>
      <c r="J48" s="15">
        <f t="shared" si="15"/>
        <v>84.103174603174608</v>
      </c>
    </row>
    <row r="49" spans="1:10" ht="29.25" customHeight="1">
      <c r="A49" s="2" t="s">
        <v>73</v>
      </c>
      <c r="B49" s="26">
        <v>202555.3</v>
      </c>
      <c r="C49" s="26">
        <v>202555.3</v>
      </c>
      <c r="D49" s="26">
        <v>202555.3</v>
      </c>
      <c r="E49" s="26">
        <v>214519.5</v>
      </c>
      <c r="F49" s="26">
        <v>229092.9</v>
      </c>
      <c r="G49" s="26">
        <v>220132.7</v>
      </c>
      <c r="H49" s="26">
        <v>217125.31724999999</v>
      </c>
      <c r="I49" s="15">
        <f t="shared" si="14"/>
        <v>94.776100546983344</v>
      </c>
      <c r="J49" s="15">
        <f t="shared" si="15"/>
        <v>98.633831888674422</v>
      </c>
    </row>
    <row r="50" spans="1:10" ht="23.25" customHeight="1">
      <c r="A50" s="3" t="s">
        <v>15</v>
      </c>
      <c r="B50" s="13">
        <f>B51+B64+B68+B73</f>
        <v>2449101.9999999995</v>
      </c>
      <c r="C50" s="13">
        <f>C51+C64+C68+C73</f>
        <v>2449101.9999999995</v>
      </c>
      <c r="D50" s="13">
        <f>D51+D64+D68+D73</f>
        <v>2449101.9999999995</v>
      </c>
      <c r="E50" s="13">
        <f>E51+E64+E68+E73</f>
        <v>2398081.1999999997</v>
      </c>
      <c r="F50" s="13">
        <f>F51+F64+F68+F73+F75</f>
        <v>2344332.1999999997</v>
      </c>
      <c r="G50" s="13">
        <f>G51+G64+G68+G73+G75</f>
        <v>2350420.03675</v>
      </c>
      <c r="H50" s="13">
        <f>H51+H64+H68+H73+H75</f>
        <v>2309373.2587899999</v>
      </c>
      <c r="I50" s="13">
        <f t="shared" si="14"/>
        <v>98.508788933155472</v>
      </c>
      <c r="J50" s="13">
        <f t="shared" si="15"/>
        <v>98.253640740028885</v>
      </c>
    </row>
    <row r="51" spans="1:10" ht="21" customHeight="1">
      <c r="A51" s="34" t="s">
        <v>16</v>
      </c>
      <c r="B51" s="35">
        <f>SUM(B52:B63)</f>
        <v>1792444.3999999997</v>
      </c>
      <c r="C51" s="35">
        <f>SUM(C52:C63)</f>
        <v>1792444.3999999997</v>
      </c>
      <c r="D51" s="35">
        <f>SUM(D52:D63)</f>
        <v>1792444.3999999997</v>
      </c>
      <c r="E51" s="35">
        <f>SUM(E52:E63)</f>
        <v>1741423.8999999997</v>
      </c>
      <c r="F51" s="35">
        <f t="shared" ref="F51:H51" si="18">SUM(F52:F63)</f>
        <v>1665497.0999999996</v>
      </c>
      <c r="G51" s="35">
        <f t="shared" si="18"/>
        <v>1671584.9665099999</v>
      </c>
      <c r="H51" s="35">
        <f t="shared" si="18"/>
        <v>1630635.9023</v>
      </c>
      <c r="I51" s="35">
        <f t="shared" si="14"/>
        <v>97.906859297443404</v>
      </c>
      <c r="J51" s="35">
        <f t="shared" si="15"/>
        <v>97.550285206530958</v>
      </c>
    </row>
    <row r="52" spans="1:10" ht="54.75" customHeight="1">
      <c r="A52" s="7" t="s">
        <v>74</v>
      </c>
      <c r="B52" s="16">
        <v>273062.09999999998</v>
      </c>
      <c r="C52" s="16">
        <v>273062.09999999998</v>
      </c>
      <c r="D52" s="26">
        <v>273062.09999999998</v>
      </c>
      <c r="E52" s="26">
        <v>271541.5</v>
      </c>
      <c r="F52" s="26">
        <v>124174.5</v>
      </c>
      <c r="G52" s="26">
        <v>130262.27817999999</v>
      </c>
      <c r="H52" s="26">
        <v>129856.71419</v>
      </c>
      <c r="I52" s="15">
        <f t="shared" si="14"/>
        <v>104.57599119787074</v>
      </c>
      <c r="J52" s="15">
        <f t="shared" si="15"/>
        <v>99.688655844449784</v>
      </c>
    </row>
    <row r="53" spans="1:10" ht="80.25" customHeight="1">
      <c r="A53" s="2" t="s">
        <v>75</v>
      </c>
      <c r="B53" s="17">
        <v>87849.8</v>
      </c>
      <c r="C53" s="17">
        <v>87849.8</v>
      </c>
      <c r="D53" s="26">
        <v>87849.8</v>
      </c>
      <c r="E53" s="26">
        <v>87849.8</v>
      </c>
      <c r="F53" s="26">
        <v>87575.8</v>
      </c>
      <c r="G53" s="26">
        <v>87575.815310000005</v>
      </c>
      <c r="H53" s="26">
        <v>87575.39731</v>
      </c>
      <c r="I53" s="15">
        <f t="shared" si="14"/>
        <v>99.999540181191605</v>
      </c>
      <c r="J53" s="15">
        <f t="shared" si="15"/>
        <v>99.999522699276582</v>
      </c>
    </row>
    <row r="54" spans="1:10">
      <c r="A54" s="2" t="s">
        <v>76</v>
      </c>
      <c r="B54" s="17">
        <v>21444.2</v>
      </c>
      <c r="C54" s="17">
        <v>21444.2</v>
      </c>
      <c r="D54" s="26">
        <v>21444.2</v>
      </c>
      <c r="E54" s="26">
        <v>21444.2</v>
      </c>
      <c r="F54" s="26">
        <v>21444.2</v>
      </c>
      <c r="G54" s="26">
        <v>21444.2</v>
      </c>
      <c r="H54" s="26">
        <v>21444.2</v>
      </c>
      <c r="I54" s="15">
        <f t="shared" si="14"/>
        <v>100</v>
      </c>
      <c r="J54" s="15">
        <f t="shared" si="15"/>
        <v>100</v>
      </c>
    </row>
    <row r="55" spans="1:10" ht="54" customHeight="1">
      <c r="A55" s="2" t="s">
        <v>77</v>
      </c>
      <c r="B55" s="17">
        <v>7949.8</v>
      </c>
      <c r="C55" s="17">
        <v>7949.8</v>
      </c>
      <c r="D55" s="26">
        <v>7949.8</v>
      </c>
      <c r="E55" s="26">
        <v>7949.8</v>
      </c>
      <c r="F55" s="26">
        <v>7949.8</v>
      </c>
      <c r="G55" s="26">
        <v>7949.8</v>
      </c>
      <c r="H55" s="26">
        <v>7949.8</v>
      </c>
      <c r="I55" s="15">
        <f t="shared" si="14"/>
        <v>100</v>
      </c>
      <c r="J55" s="15">
        <f t="shared" si="15"/>
        <v>100</v>
      </c>
    </row>
    <row r="56" spans="1:10" ht="40.5" customHeight="1">
      <c r="A56" s="2" t="s">
        <v>78</v>
      </c>
      <c r="B56" s="17">
        <v>202697.8</v>
      </c>
      <c r="C56" s="17">
        <v>202697.8</v>
      </c>
      <c r="D56" s="26">
        <v>202697.8</v>
      </c>
      <c r="E56" s="26">
        <v>202697.8</v>
      </c>
      <c r="F56" s="26">
        <v>202697.8</v>
      </c>
      <c r="G56" s="26">
        <v>202697.755</v>
      </c>
      <c r="H56" s="26">
        <v>202697.755</v>
      </c>
      <c r="I56" s="15">
        <f t="shared" si="14"/>
        <v>99.999977799463053</v>
      </c>
      <c r="J56" s="15">
        <f t="shared" si="15"/>
        <v>100</v>
      </c>
    </row>
    <row r="57" spans="1:10" ht="58.5" customHeight="1">
      <c r="A57" s="6" t="s">
        <v>79</v>
      </c>
      <c r="B57" s="17">
        <v>804499.1</v>
      </c>
      <c r="C57" s="17">
        <v>804499.1</v>
      </c>
      <c r="D57" s="26">
        <v>804499.1</v>
      </c>
      <c r="E57" s="26">
        <v>804499.2</v>
      </c>
      <c r="F57" s="26">
        <v>804499.2</v>
      </c>
      <c r="G57" s="26">
        <v>804499.28700000001</v>
      </c>
      <c r="H57" s="26">
        <v>804499.28700000001</v>
      </c>
      <c r="I57" s="15">
        <f t="shared" si="14"/>
        <v>100.00001081418107</v>
      </c>
      <c r="J57" s="15">
        <f t="shared" si="15"/>
        <v>100</v>
      </c>
    </row>
    <row r="58" spans="1:10" ht="25.5">
      <c r="A58" s="2" t="s">
        <v>80</v>
      </c>
      <c r="B58" s="17">
        <v>258550.2</v>
      </c>
      <c r="C58" s="17">
        <v>258550.2</v>
      </c>
      <c r="D58" s="26">
        <v>258550.2</v>
      </c>
      <c r="E58" s="26">
        <v>258550.2</v>
      </c>
      <c r="F58" s="26">
        <v>258550.2</v>
      </c>
      <c r="G58" s="26">
        <v>258550.22</v>
      </c>
      <c r="H58" s="26">
        <v>258550.22</v>
      </c>
      <c r="I58" s="15">
        <f t="shared" si="14"/>
        <v>100.00000773544171</v>
      </c>
      <c r="J58" s="15">
        <f t="shared" si="15"/>
        <v>100</v>
      </c>
    </row>
    <row r="59" spans="1:10" ht="82.5" customHeight="1">
      <c r="A59" s="7" t="s">
        <v>81</v>
      </c>
      <c r="B59" s="16">
        <v>99000</v>
      </c>
      <c r="C59" s="16">
        <v>99000</v>
      </c>
      <c r="D59" s="26">
        <v>99000</v>
      </c>
      <c r="E59" s="26">
        <v>49500</v>
      </c>
      <c r="F59" s="26">
        <v>49500</v>
      </c>
      <c r="G59" s="26">
        <v>49500</v>
      </c>
      <c r="H59" s="26">
        <v>49500</v>
      </c>
      <c r="I59" s="15">
        <f t="shared" si="14"/>
        <v>100</v>
      </c>
      <c r="J59" s="15">
        <f t="shared" si="15"/>
        <v>100</v>
      </c>
    </row>
    <row r="60" spans="1:10" ht="65.25" customHeight="1">
      <c r="A60" s="7" t="s">
        <v>148</v>
      </c>
      <c r="B60" s="16">
        <v>0</v>
      </c>
      <c r="C60" s="16">
        <v>0</v>
      </c>
      <c r="D60" s="26">
        <v>0</v>
      </c>
      <c r="E60" s="26">
        <v>0</v>
      </c>
      <c r="F60" s="26">
        <v>31297.5</v>
      </c>
      <c r="G60" s="26">
        <v>31297.551019999999</v>
      </c>
      <c r="H60" s="26">
        <v>31297.551019999999</v>
      </c>
      <c r="I60" s="15">
        <f t="shared" si="14"/>
        <v>100.00016301621535</v>
      </c>
      <c r="J60" s="15">
        <f t="shared" si="15"/>
        <v>100</v>
      </c>
    </row>
    <row r="61" spans="1:10" ht="42" customHeight="1">
      <c r="A61" s="7" t="s">
        <v>149</v>
      </c>
      <c r="B61" s="16">
        <v>0</v>
      </c>
      <c r="C61" s="16">
        <v>0</v>
      </c>
      <c r="D61" s="26"/>
      <c r="E61" s="26">
        <v>0</v>
      </c>
      <c r="F61" s="26">
        <v>40416.699999999997</v>
      </c>
      <c r="G61" s="26">
        <v>40416.699999999997</v>
      </c>
      <c r="H61" s="26">
        <v>0</v>
      </c>
      <c r="I61" s="15">
        <f t="shared" si="14"/>
        <v>0</v>
      </c>
      <c r="J61" s="15">
        <f t="shared" si="15"/>
        <v>0</v>
      </c>
    </row>
    <row r="62" spans="1:10" ht="70.5" customHeight="1">
      <c r="A62" s="2" t="s">
        <v>82</v>
      </c>
      <c r="B62" s="17">
        <v>36000</v>
      </c>
      <c r="C62" s="17">
        <v>36000</v>
      </c>
      <c r="D62" s="26">
        <v>36000</v>
      </c>
      <c r="E62" s="26">
        <v>36000</v>
      </c>
      <c r="F62" s="26">
        <v>36000</v>
      </c>
      <c r="G62" s="26">
        <v>36000</v>
      </c>
      <c r="H62" s="26">
        <v>36000</v>
      </c>
      <c r="I62" s="15">
        <f t="shared" si="14"/>
        <v>100</v>
      </c>
      <c r="J62" s="15">
        <f t="shared" si="15"/>
        <v>100</v>
      </c>
    </row>
    <row r="63" spans="1:10" ht="68.25" customHeight="1">
      <c r="A63" s="2" t="s">
        <v>83</v>
      </c>
      <c r="B63" s="17">
        <v>1391.4</v>
      </c>
      <c r="C63" s="17">
        <v>1391.4</v>
      </c>
      <c r="D63" s="26">
        <v>1391.4</v>
      </c>
      <c r="E63" s="26">
        <v>1391.4</v>
      </c>
      <c r="F63" s="26">
        <v>1391.4</v>
      </c>
      <c r="G63" s="26">
        <v>1391.36</v>
      </c>
      <c r="H63" s="26">
        <v>1264.9777799999999</v>
      </c>
      <c r="I63" s="15">
        <f t="shared" si="14"/>
        <v>90.914027598102621</v>
      </c>
      <c r="J63" s="15">
        <f t="shared" si="15"/>
        <v>90.91664127184913</v>
      </c>
    </row>
    <row r="64" spans="1:10" ht="22.5" customHeight="1">
      <c r="A64" s="34" t="s">
        <v>17</v>
      </c>
      <c r="B64" s="35">
        <f>SUM(B65:B67)</f>
        <v>274940.2</v>
      </c>
      <c r="C64" s="35">
        <f>SUM(C65:C67)</f>
        <v>274940.2</v>
      </c>
      <c r="D64" s="35">
        <f>SUM(D65:D67)</f>
        <v>274940.2</v>
      </c>
      <c r="E64" s="35">
        <f>SUM(E65:E67)</f>
        <v>274940.09999999998</v>
      </c>
      <c r="F64" s="35">
        <f t="shared" ref="F64:H64" si="19">SUM(F65:F67)</f>
        <v>274921.59999999998</v>
      </c>
      <c r="G64" s="35">
        <f t="shared" si="19"/>
        <v>274921.5612</v>
      </c>
      <c r="H64" s="35">
        <f t="shared" si="19"/>
        <v>274921.56052</v>
      </c>
      <c r="I64" s="35">
        <f t="shared" si="14"/>
        <v>99.999985639542331</v>
      </c>
      <c r="J64" s="35">
        <f t="shared" si="15"/>
        <v>99.99999975265672</v>
      </c>
    </row>
    <row r="65" spans="1:10" ht="57" customHeight="1">
      <c r="A65" s="7" t="s">
        <v>84</v>
      </c>
      <c r="B65" s="16">
        <v>18576.5</v>
      </c>
      <c r="C65" s="16">
        <v>18576.5</v>
      </c>
      <c r="D65" s="26">
        <v>18576.5</v>
      </c>
      <c r="E65" s="26">
        <v>18576.5</v>
      </c>
      <c r="F65" s="26">
        <v>18576.5</v>
      </c>
      <c r="G65" s="26">
        <v>18576.5</v>
      </c>
      <c r="H65" s="26">
        <v>18576.499319999999</v>
      </c>
      <c r="I65" s="15">
        <f t="shared" si="14"/>
        <v>99.999996339461134</v>
      </c>
      <c r="J65" s="15">
        <f t="shared" si="15"/>
        <v>99.999996339461134</v>
      </c>
    </row>
    <row r="66" spans="1:10" ht="30.75" customHeight="1">
      <c r="A66" s="7" t="s">
        <v>85</v>
      </c>
      <c r="B66" s="16">
        <v>228058.1</v>
      </c>
      <c r="C66" s="16">
        <v>228058.1</v>
      </c>
      <c r="D66" s="26">
        <v>228058.1</v>
      </c>
      <c r="E66" s="26">
        <v>228058.1</v>
      </c>
      <c r="F66" s="26">
        <v>228058.1</v>
      </c>
      <c r="G66" s="26">
        <v>228058.0612</v>
      </c>
      <c r="H66" s="26">
        <v>228058.0612</v>
      </c>
      <c r="I66" s="15">
        <f t="shared" si="14"/>
        <v>99.999982986791522</v>
      </c>
      <c r="J66" s="15">
        <f t="shared" si="15"/>
        <v>100</v>
      </c>
    </row>
    <row r="67" spans="1:10" ht="53.25" customHeight="1">
      <c r="A67" s="7" t="s">
        <v>86</v>
      </c>
      <c r="B67" s="16">
        <v>28305.600000000002</v>
      </c>
      <c r="C67" s="16">
        <v>28305.600000000002</v>
      </c>
      <c r="D67" s="26">
        <v>28305.600000000002</v>
      </c>
      <c r="E67" s="26">
        <v>28305.5</v>
      </c>
      <c r="F67" s="26">
        <v>28287</v>
      </c>
      <c r="G67" s="26">
        <v>28287</v>
      </c>
      <c r="H67" s="26">
        <v>28287</v>
      </c>
      <c r="I67" s="15">
        <f t="shared" si="14"/>
        <v>100</v>
      </c>
      <c r="J67" s="15">
        <f t="shared" si="15"/>
        <v>100</v>
      </c>
    </row>
    <row r="68" spans="1:10" ht="25.5">
      <c r="A68" s="34" t="s">
        <v>18</v>
      </c>
      <c r="B68" s="35">
        <f>SUM(B69:B72)</f>
        <v>319507.90000000002</v>
      </c>
      <c r="C68" s="35">
        <f>SUM(C69:C72)</f>
        <v>319507.90000000002</v>
      </c>
      <c r="D68" s="35">
        <f>SUM(D69:D72)</f>
        <v>319507.90000000002</v>
      </c>
      <c r="E68" s="35">
        <f>SUM(E69:E72)</f>
        <v>319507.7</v>
      </c>
      <c r="F68" s="35">
        <f t="shared" ref="F68:H68" si="20">SUM(F69:F72)</f>
        <v>319460.89999999997</v>
      </c>
      <c r="G68" s="35">
        <f t="shared" si="20"/>
        <v>319460.95866999996</v>
      </c>
      <c r="H68" s="35">
        <f t="shared" si="20"/>
        <v>319460.95822999999</v>
      </c>
      <c r="I68" s="35">
        <f t="shared" si="14"/>
        <v>100.0000182275828</v>
      </c>
      <c r="J68" s="35">
        <f t="shared" si="15"/>
        <v>99.999999862267998</v>
      </c>
    </row>
    <row r="69" spans="1:10" ht="25.5">
      <c r="A69" s="31" t="s">
        <v>87</v>
      </c>
      <c r="B69" s="26">
        <v>20000</v>
      </c>
      <c r="C69" s="26">
        <v>20000</v>
      </c>
      <c r="D69" s="26">
        <v>20000</v>
      </c>
      <c r="E69" s="26">
        <v>20000</v>
      </c>
      <c r="F69" s="16">
        <v>20000</v>
      </c>
      <c r="G69" s="16">
        <v>20000</v>
      </c>
      <c r="H69" s="16">
        <v>20000</v>
      </c>
      <c r="I69" s="40">
        <f t="shared" si="14"/>
        <v>100</v>
      </c>
      <c r="J69" s="40">
        <f t="shared" si="15"/>
        <v>100</v>
      </c>
    </row>
    <row r="70" spans="1:10" ht="38.25">
      <c r="A70" s="31" t="s">
        <v>88</v>
      </c>
      <c r="B70" s="26">
        <v>131546.20000000001</v>
      </c>
      <c r="C70" s="26">
        <v>131546.20000000001</v>
      </c>
      <c r="D70" s="26">
        <v>131546.20000000001</v>
      </c>
      <c r="E70" s="26">
        <v>131546.1</v>
      </c>
      <c r="F70" s="16">
        <v>131545.9</v>
      </c>
      <c r="G70" s="16">
        <v>131545.94665999999</v>
      </c>
      <c r="H70" s="16">
        <v>131545.94665</v>
      </c>
      <c r="I70" s="40">
        <f t="shared" si="14"/>
        <v>100.00003546290688</v>
      </c>
      <c r="J70" s="40">
        <f t="shared" si="15"/>
        <v>99.999999992398102</v>
      </c>
    </row>
    <row r="71" spans="1:10" ht="20.25" customHeight="1">
      <c r="A71" s="31" t="s">
        <v>89</v>
      </c>
      <c r="B71" s="26">
        <v>104661.1</v>
      </c>
      <c r="C71" s="26">
        <v>104661.1</v>
      </c>
      <c r="D71" s="26">
        <v>104661.1</v>
      </c>
      <c r="E71" s="26">
        <v>104661</v>
      </c>
      <c r="F71" s="16">
        <v>104614.39999999999</v>
      </c>
      <c r="G71" s="16">
        <v>104614.41201</v>
      </c>
      <c r="H71" s="16">
        <v>104614.41198999999</v>
      </c>
      <c r="I71" s="40">
        <f t="shared" si="14"/>
        <v>100.00001146113729</v>
      </c>
      <c r="J71" s="40">
        <f t="shared" si="15"/>
        <v>99.999999980882166</v>
      </c>
    </row>
    <row r="72" spans="1:10" ht="28.5" customHeight="1">
      <c r="A72" s="31" t="s">
        <v>90</v>
      </c>
      <c r="B72" s="26">
        <v>63300.6</v>
      </c>
      <c r="C72" s="26">
        <v>63300.6</v>
      </c>
      <c r="D72" s="26">
        <v>63300.6</v>
      </c>
      <c r="E72" s="26">
        <v>63300.6</v>
      </c>
      <c r="F72" s="16">
        <v>63300.6</v>
      </c>
      <c r="G72" s="16">
        <v>63300.6</v>
      </c>
      <c r="H72" s="16">
        <v>63300.599589999998</v>
      </c>
      <c r="I72" s="40">
        <f t="shared" si="14"/>
        <v>99.999999352296825</v>
      </c>
      <c r="J72" s="40">
        <f t="shared" si="15"/>
        <v>99.999999352296825</v>
      </c>
    </row>
    <row r="73" spans="1:10" ht="39.75" customHeight="1">
      <c r="A73" s="34" t="s">
        <v>19</v>
      </c>
      <c r="B73" s="35">
        <f>B74</f>
        <v>62209.5</v>
      </c>
      <c r="C73" s="35">
        <f>C74</f>
        <v>62209.5</v>
      </c>
      <c r="D73" s="35">
        <f>D74</f>
        <v>62209.5</v>
      </c>
      <c r="E73" s="35">
        <f>E74</f>
        <v>62209.5</v>
      </c>
      <c r="F73" s="35">
        <f t="shared" ref="F73:H73" si="21">F74</f>
        <v>62209.5</v>
      </c>
      <c r="G73" s="35">
        <f t="shared" si="21"/>
        <v>62209.489150000001</v>
      </c>
      <c r="H73" s="35">
        <f t="shared" si="21"/>
        <v>62209.489150000001</v>
      </c>
      <c r="I73" s="35">
        <f t="shared" si="14"/>
        <v>99.999982558933937</v>
      </c>
      <c r="J73" s="35">
        <f t="shared" si="15"/>
        <v>100</v>
      </c>
    </row>
    <row r="74" spans="1:10" ht="56.25" customHeight="1">
      <c r="A74" s="31" t="s">
        <v>91</v>
      </c>
      <c r="B74" s="26">
        <v>62209.5</v>
      </c>
      <c r="C74" s="26">
        <v>62209.5</v>
      </c>
      <c r="D74" s="26">
        <v>62209.5</v>
      </c>
      <c r="E74" s="26">
        <v>62209.5</v>
      </c>
      <c r="F74" s="16">
        <v>62209.5</v>
      </c>
      <c r="G74" s="16">
        <v>62209.489150000001</v>
      </c>
      <c r="H74" s="16">
        <v>62209.489150000001</v>
      </c>
      <c r="I74" s="40">
        <f t="shared" si="14"/>
        <v>99.999982558933937</v>
      </c>
      <c r="J74" s="40">
        <f t="shared" si="15"/>
        <v>100</v>
      </c>
    </row>
    <row r="75" spans="1:10" ht="40.5" customHeight="1">
      <c r="A75" s="36" t="s">
        <v>152</v>
      </c>
      <c r="B75" s="39">
        <f t="shared" ref="B75:E75" si="22">B76</f>
        <v>0</v>
      </c>
      <c r="C75" s="39">
        <f t="shared" si="22"/>
        <v>0</v>
      </c>
      <c r="D75" s="39">
        <f t="shared" si="22"/>
        <v>0</v>
      </c>
      <c r="E75" s="39">
        <f t="shared" si="22"/>
        <v>0</v>
      </c>
      <c r="F75" s="39">
        <f>F76</f>
        <v>22243.1</v>
      </c>
      <c r="G75" s="39">
        <f t="shared" ref="G75:H75" si="23">G76</f>
        <v>22243.06122</v>
      </c>
      <c r="H75" s="39">
        <f t="shared" si="23"/>
        <v>22145.348590000001</v>
      </c>
      <c r="I75" s="35">
        <f t="shared" si="14"/>
        <v>99.560531535622303</v>
      </c>
      <c r="J75" s="35">
        <f t="shared" si="15"/>
        <v>99.560705115930091</v>
      </c>
    </row>
    <row r="76" spans="1:10" ht="93.75" customHeight="1">
      <c r="A76" s="31" t="s">
        <v>153</v>
      </c>
      <c r="B76" s="26">
        <v>0</v>
      </c>
      <c r="C76" s="26">
        <v>0</v>
      </c>
      <c r="D76" s="26">
        <v>0</v>
      </c>
      <c r="E76" s="26">
        <v>0</v>
      </c>
      <c r="F76" s="16">
        <v>22243.1</v>
      </c>
      <c r="G76" s="16">
        <v>22243.06122</v>
      </c>
      <c r="H76" s="16">
        <v>22145.348590000001</v>
      </c>
      <c r="I76" s="40">
        <f t="shared" ref="I76:I105" si="24">H76/F76*100</f>
        <v>99.560531535622303</v>
      </c>
      <c r="J76" s="40">
        <f t="shared" ref="J76:J105" si="25">H76/G76*100</f>
        <v>99.560705115930091</v>
      </c>
    </row>
    <row r="77" spans="1:10" ht="31.5" customHeight="1">
      <c r="A77" s="3" t="s">
        <v>20</v>
      </c>
      <c r="B77" s="13">
        <f t="shared" ref="B77:H77" si="26">B78+B80+B84+B88</f>
        <v>1825605.2000000002</v>
      </c>
      <c r="C77" s="13">
        <f t="shared" si="26"/>
        <v>1825605.2000000002</v>
      </c>
      <c r="D77" s="13">
        <f t="shared" si="26"/>
        <v>1839809</v>
      </c>
      <c r="E77" s="13">
        <f t="shared" si="26"/>
        <v>2951181.8</v>
      </c>
      <c r="F77" s="13">
        <f t="shared" si="26"/>
        <v>3112845</v>
      </c>
      <c r="G77" s="13">
        <f t="shared" si="26"/>
        <v>3112845.1105999998</v>
      </c>
      <c r="H77" s="13">
        <f t="shared" si="26"/>
        <v>2247597.74425</v>
      </c>
      <c r="I77" s="13">
        <f t="shared" si="24"/>
        <v>72.203972386996469</v>
      </c>
      <c r="J77" s="13">
        <f t="shared" si="25"/>
        <v>72.2039698215751</v>
      </c>
    </row>
    <row r="78" spans="1:10" ht="30.75" customHeight="1">
      <c r="A78" s="34" t="s">
        <v>21</v>
      </c>
      <c r="B78" s="35">
        <f>B79</f>
        <v>4753.4000000000005</v>
      </c>
      <c r="C78" s="35">
        <f>C79</f>
        <v>4753.4000000000005</v>
      </c>
      <c r="D78" s="35">
        <f>D79</f>
        <v>4753.4000000000005</v>
      </c>
      <c r="E78" s="35">
        <f>E79</f>
        <v>4753.4000000000005</v>
      </c>
      <c r="F78" s="35">
        <f t="shared" ref="F78:H78" si="27">F79</f>
        <v>4753.3999999999996</v>
      </c>
      <c r="G78" s="35">
        <f t="shared" si="27"/>
        <v>4753.3999999999996</v>
      </c>
      <c r="H78" s="35">
        <f t="shared" si="27"/>
        <v>4753.3673500000004</v>
      </c>
      <c r="I78" s="35">
        <f t="shared" si="24"/>
        <v>99.999313123238124</v>
      </c>
      <c r="J78" s="35">
        <f t="shared" si="25"/>
        <v>99.999313123238124</v>
      </c>
    </row>
    <row r="79" spans="1:10" ht="31.5" customHeight="1">
      <c r="A79" s="31" t="s">
        <v>92</v>
      </c>
      <c r="B79" s="26">
        <v>4753.4000000000005</v>
      </c>
      <c r="C79" s="26">
        <v>4753.4000000000005</v>
      </c>
      <c r="D79" s="26">
        <v>4753.4000000000005</v>
      </c>
      <c r="E79" s="26">
        <v>4753.4000000000005</v>
      </c>
      <c r="F79" s="16">
        <v>4753.3999999999996</v>
      </c>
      <c r="G79" s="16">
        <v>4753.3999999999996</v>
      </c>
      <c r="H79" s="16">
        <v>4753.3673500000004</v>
      </c>
      <c r="I79" s="40">
        <f t="shared" si="24"/>
        <v>99.999313123238124</v>
      </c>
      <c r="J79" s="40">
        <f t="shared" si="25"/>
        <v>99.999313123238124</v>
      </c>
    </row>
    <row r="80" spans="1:10" ht="32.25" customHeight="1">
      <c r="A80" s="34" t="s">
        <v>22</v>
      </c>
      <c r="B80" s="35">
        <f>SUM(B81:B81)</f>
        <v>285650.8</v>
      </c>
      <c r="C80" s="35">
        <f>SUM(C81:C81)</f>
        <v>285650.8</v>
      </c>
      <c r="D80" s="35">
        <f>SUM(D81:D81)</f>
        <v>285650.8</v>
      </c>
      <c r="E80" s="35">
        <f>SUM(E81:E81)</f>
        <v>292822.59999999998</v>
      </c>
      <c r="F80" s="35">
        <f>SUM(F81:F83)</f>
        <v>400362.2</v>
      </c>
      <c r="G80" s="35">
        <f t="shared" ref="G80:H80" si="28">SUM(G81:G83)</f>
        <v>400362.20945999998</v>
      </c>
      <c r="H80" s="35">
        <f t="shared" si="28"/>
        <v>400362.20945000002</v>
      </c>
      <c r="I80" s="35">
        <f t="shared" si="24"/>
        <v>100.0000023603627</v>
      </c>
      <c r="J80" s="35">
        <f t="shared" si="25"/>
        <v>99.999999997502272</v>
      </c>
    </row>
    <row r="81" spans="1:10" ht="31.5" customHeight="1">
      <c r="A81" s="31" t="s">
        <v>93</v>
      </c>
      <c r="B81" s="26">
        <v>285650.8</v>
      </c>
      <c r="C81" s="26">
        <v>285650.8</v>
      </c>
      <c r="D81" s="26">
        <v>285650.8</v>
      </c>
      <c r="E81" s="26">
        <v>292822.59999999998</v>
      </c>
      <c r="F81" s="16">
        <v>285650.8</v>
      </c>
      <c r="G81" s="16">
        <v>285650.8</v>
      </c>
      <c r="H81" s="16">
        <v>285650.79999000003</v>
      </c>
      <c r="I81" s="40">
        <f t="shared" si="24"/>
        <v>99.999999996499227</v>
      </c>
      <c r="J81" s="40">
        <f t="shared" si="25"/>
        <v>99.999999996499227</v>
      </c>
    </row>
    <row r="82" spans="1:10" ht="76.5" customHeight="1">
      <c r="A82" s="31" t="s">
        <v>143</v>
      </c>
      <c r="B82" s="26">
        <v>0</v>
      </c>
      <c r="C82" s="26">
        <v>0</v>
      </c>
      <c r="D82" s="26">
        <v>0</v>
      </c>
      <c r="E82" s="26">
        <v>0</v>
      </c>
      <c r="F82" s="16">
        <v>110197.5</v>
      </c>
      <c r="G82" s="16">
        <v>110197.5</v>
      </c>
      <c r="H82" s="16">
        <v>110197.5</v>
      </c>
      <c r="I82" s="40">
        <f t="shared" si="24"/>
        <v>100</v>
      </c>
      <c r="J82" s="40">
        <f t="shared" si="25"/>
        <v>100</v>
      </c>
    </row>
    <row r="83" spans="1:10" ht="53.25" customHeight="1">
      <c r="A83" s="31" t="s">
        <v>144</v>
      </c>
      <c r="B83" s="26">
        <v>0</v>
      </c>
      <c r="C83" s="26">
        <v>0</v>
      </c>
      <c r="D83" s="26">
        <v>0</v>
      </c>
      <c r="E83" s="26">
        <v>0</v>
      </c>
      <c r="F83" s="16">
        <v>4513.8999999999996</v>
      </c>
      <c r="G83" s="16">
        <v>4513.9094599999999</v>
      </c>
      <c r="H83" s="16">
        <v>4513.9094599999999</v>
      </c>
      <c r="I83" s="40">
        <f t="shared" si="24"/>
        <v>100.00020957486875</v>
      </c>
      <c r="J83" s="40">
        <f t="shared" si="25"/>
        <v>100</v>
      </c>
    </row>
    <row r="84" spans="1:10" ht="54" customHeight="1">
      <c r="A84" s="34" t="s">
        <v>23</v>
      </c>
      <c r="B84" s="35">
        <f>B85</f>
        <v>402885.7</v>
      </c>
      <c r="C84" s="35">
        <f>C85</f>
        <v>402885.7</v>
      </c>
      <c r="D84" s="35">
        <f>D85+D87</f>
        <v>417089.5</v>
      </c>
      <c r="E84" s="35">
        <f>E85+E87</f>
        <v>1521290.5</v>
      </c>
      <c r="F84" s="35">
        <f>F85+F86+F87</f>
        <v>1575414.1</v>
      </c>
      <c r="G84" s="35">
        <f>G85+G86+G87</f>
        <v>1575414.1258699999</v>
      </c>
      <c r="H84" s="35">
        <f>H85+H86+H87</f>
        <v>710166.98282000003</v>
      </c>
      <c r="I84" s="35">
        <f t="shared" si="24"/>
        <v>45.078115196506111</v>
      </c>
      <c r="J84" s="35">
        <f t="shared" si="25"/>
        <v>45.078114456274818</v>
      </c>
    </row>
    <row r="85" spans="1:10" ht="39.75" customHeight="1">
      <c r="A85" s="31" t="s">
        <v>134</v>
      </c>
      <c r="B85" s="26">
        <v>402885.7</v>
      </c>
      <c r="C85" s="26">
        <v>402885.7</v>
      </c>
      <c r="D85" s="26">
        <v>402885.7</v>
      </c>
      <c r="E85" s="26">
        <v>1198151.2</v>
      </c>
      <c r="F85" s="16">
        <v>1125133.6000000001</v>
      </c>
      <c r="G85" s="16">
        <v>1125133.5831899999</v>
      </c>
      <c r="H85" s="16">
        <v>426045.69289000001</v>
      </c>
      <c r="I85" s="40">
        <f t="shared" si="24"/>
        <v>37.866231431538438</v>
      </c>
      <c r="J85" s="40">
        <f t="shared" si="25"/>
        <v>37.866231997276913</v>
      </c>
    </row>
    <row r="86" spans="1:10" ht="28.5" customHeight="1">
      <c r="A86" s="31" t="s">
        <v>150</v>
      </c>
      <c r="B86" s="26">
        <v>0</v>
      </c>
      <c r="C86" s="26">
        <v>0</v>
      </c>
      <c r="D86" s="26">
        <v>0</v>
      </c>
      <c r="E86" s="26">
        <v>0</v>
      </c>
      <c r="F86" s="16">
        <v>431527.1</v>
      </c>
      <c r="G86" s="16">
        <v>431527.18310999998</v>
      </c>
      <c r="H86" s="16">
        <v>266699.28993000003</v>
      </c>
      <c r="I86" s="40">
        <f t="shared" si="24"/>
        <v>61.803601657926009</v>
      </c>
      <c r="J86" s="40">
        <f t="shared" si="25"/>
        <v>61.80358975485818</v>
      </c>
    </row>
    <row r="87" spans="1:10" ht="31.5" customHeight="1">
      <c r="A87" s="31" t="s">
        <v>131</v>
      </c>
      <c r="B87" s="26">
        <v>0</v>
      </c>
      <c r="C87" s="26">
        <v>0</v>
      </c>
      <c r="D87" s="26">
        <v>14203.8</v>
      </c>
      <c r="E87" s="26">
        <v>323139.3</v>
      </c>
      <c r="F87" s="16">
        <v>18753.400000000001</v>
      </c>
      <c r="G87" s="16">
        <v>18753.359570000001</v>
      </c>
      <c r="H87" s="16">
        <v>17422</v>
      </c>
      <c r="I87" s="40">
        <f t="shared" si="24"/>
        <v>92.90048737828873</v>
      </c>
      <c r="J87" s="40">
        <f t="shared" si="25"/>
        <v>92.900687660626986</v>
      </c>
    </row>
    <row r="88" spans="1:10" ht="21" customHeight="1">
      <c r="A88" s="34" t="s">
        <v>24</v>
      </c>
      <c r="B88" s="35">
        <f>SUM(B89:B89)</f>
        <v>1132315.3</v>
      </c>
      <c r="C88" s="35">
        <f>SUM(C89:C89)</f>
        <v>1132315.3</v>
      </c>
      <c r="D88" s="35">
        <f>SUM(D89:D89)</f>
        <v>1132315.3</v>
      </c>
      <c r="E88" s="35">
        <f>SUM(E89:E89)</f>
        <v>1132315.3</v>
      </c>
      <c r="F88" s="35">
        <f t="shared" ref="F88:H88" si="29">SUM(F89:F89)</f>
        <v>1132315.3</v>
      </c>
      <c r="G88" s="35">
        <f t="shared" si="29"/>
        <v>1132315.37527</v>
      </c>
      <c r="H88" s="35">
        <f t="shared" si="29"/>
        <v>1132315.18463</v>
      </c>
      <c r="I88" s="35">
        <f t="shared" si="24"/>
        <v>99.999989811141816</v>
      </c>
      <c r="J88" s="35">
        <f t="shared" si="25"/>
        <v>99.999983163701202</v>
      </c>
    </row>
    <row r="89" spans="1:10" ht="28.5" customHeight="1">
      <c r="A89" s="31" t="s">
        <v>94</v>
      </c>
      <c r="B89" s="26">
        <v>1132315.3</v>
      </c>
      <c r="C89" s="26">
        <v>1132315.3</v>
      </c>
      <c r="D89" s="26">
        <v>1132315.3</v>
      </c>
      <c r="E89" s="16">
        <v>1132315.3</v>
      </c>
      <c r="F89" s="16">
        <v>1132315.3</v>
      </c>
      <c r="G89" s="16">
        <v>1132315.37527</v>
      </c>
      <c r="H89" s="16">
        <v>1132315.18463</v>
      </c>
      <c r="I89" s="40">
        <f t="shared" si="24"/>
        <v>99.999989811141816</v>
      </c>
      <c r="J89" s="40">
        <f t="shared" si="25"/>
        <v>99.999983163701202</v>
      </c>
    </row>
    <row r="90" spans="1:10">
      <c r="A90" s="3" t="s">
        <v>25</v>
      </c>
      <c r="B90" s="13">
        <f t="shared" ref="B90:H90" si="30">B91+B99+B101+B104+B95</f>
        <v>1161750.2</v>
      </c>
      <c r="C90" s="13">
        <f t="shared" si="30"/>
        <v>1161750.2</v>
      </c>
      <c r="D90" s="13">
        <f t="shared" si="30"/>
        <v>1161750.2</v>
      </c>
      <c r="E90" s="13">
        <f t="shared" si="30"/>
        <v>1253673.2</v>
      </c>
      <c r="F90" s="13">
        <f t="shared" si="30"/>
        <v>4399350.3000000007</v>
      </c>
      <c r="G90" s="13">
        <f t="shared" si="30"/>
        <v>4397540.9507800005</v>
      </c>
      <c r="H90" s="13">
        <f t="shared" si="30"/>
        <v>4395359.3675800003</v>
      </c>
      <c r="I90" s="13">
        <f t="shared" si="24"/>
        <v>99.90928359535269</v>
      </c>
      <c r="J90" s="13">
        <f t="shared" si="25"/>
        <v>99.950390838324921</v>
      </c>
    </row>
    <row r="91" spans="1:10" ht="25.5">
      <c r="A91" s="34" t="s">
        <v>26</v>
      </c>
      <c r="B91" s="35">
        <f>SUM(B92:B94)</f>
        <v>606447.80000000005</v>
      </c>
      <c r="C91" s="35">
        <f>SUM(C92:C94)</f>
        <v>606447.80000000005</v>
      </c>
      <c r="D91" s="35">
        <f>SUM(D92:D94)</f>
        <v>606447.80000000005</v>
      </c>
      <c r="E91" s="35">
        <f>SUM(E92:E94)</f>
        <v>608251.9</v>
      </c>
      <c r="F91" s="35">
        <f t="shared" ref="F91:H91" si="31">SUM(F92:F94)</f>
        <v>649370.4</v>
      </c>
      <c r="G91" s="35">
        <f t="shared" si="31"/>
        <v>647560.97920000006</v>
      </c>
      <c r="H91" s="35">
        <f t="shared" si="31"/>
        <v>645382.0022000001</v>
      </c>
      <c r="I91" s="35">
        <f t="shared" si="24"/>
        <v>99.385805420142347</v>
      </c>
      <c r="J91" s="35">
        <f t="shared" si="25"/>
        <v>99.663510144991776</v>
      </c>
    </row>
    <row r="92" spans="1:10" ht="52.5" customHeight="1">
      <c r="A92" s="30" t="s">
        <v>95</v>
      </c>
      <c r="B92" s="19">
        <v>5000</v>
      </c>
      <c r="C92" s="19">
        <v>5000</v>
      </c>
      <c r="D92" s="19">
        <v>5000</v>
      </c>
      <c r="E92" s="19">
        <v>4804</v>
      </c>
      <c r="F92" s="41">
        <v>929</v>
      </c>
      <c r="G92" s="41">
        <v>929.05</v>
      </c>
      <c r="H92" s="41">
        <v>929.05</v>
      </c>
      <c r="I92" s="40">
        <f t="shared" si="24"/>
        <v>100.005382131324</v>
      </c>
      <c r="J92" s="40">
        <f t="shared" si="25"/>
        <v>100</v>
      </c>
    </row>
    <row r="93" spans="1:10" ht="30.75" customHeight="1">
      <c r="A93" s="28" t="s">
        <v>135</v>
      </c>
      <c r="B93" s="19">
        <v>0</v>
      </c>
      <c r="C93" s="19">
        <v>0</v>
      </c>
      <c r="D93" s="19">
        <v>0</v>
      </c>
      <c r="E93" s="19">
        <v>2000.1</v>
      </c>
      <c r="F93" s="41">
        <v>2000.1</v>
      </c>
      <c r="G93" s="41">
        <v>2000</v>
      </c>
      <c r="H93" s="41">
        <v>0</v>
      </c>
      <c r="I93" s="40">
        <f t="shared" si="24"/>
        <v>0</v>
      </c>
      <c r="J93" s="40">
        <f t="shared" si="25"/>
        <v>0</v>
      </c>
    </row>
    <row r="94" spans="1:10" ht="41.25" customHeight="1">
      <c r="A94" s="31" t="s">
        <v>96</v>
      </c>
      <c r="B94" s="26">
        <v>601447.80000000005</v>
      </c>
      <c r="C94" s="26">
        <v>601447.80000000005</v>
      </c>
      <c r="D94" s="26">
        <v>601447.80000000005</v>
      </c>
      <c r="E94" s="26">
        <v>601447.80000000005</v>
      </c>
      <c r="F94" s="16">
        <v>646441.30000000005</v>
      </c>
      <c r="G94" s="16">
        <v>644631.92920000001</v>
      </c>
      <c r="H94" s="16">
        <v>644452.95220000006</v>
      </c>
      <c r="I94" s="40">
        <f t="shared" si="24"/>
        <v>99.692416341592036</v>
      </c>
      <c r="J94" s="40">
        <f t="shared" si="25"/>
        <v>99.972235784190516</v>
      </c>
    </row>
    <row r="95" spans="1:10" ht="38.25">
      <c r="A95" s="36" t="s">
        <v>47</v>
      </c>
      <c r="B95" s="35">
        <f>SUM(B96:B96)</f>
        <v>5000</v>
      </c>
      <c r="C95" s="35">
        <f>SUM(C96:C96)</f>
        <v>5000</v>
      </c>
      <c r="D95" s="35">
        <f>SUM(D96:D96)</f>
        <v>5000</v>
      </c>
      <c r="E95" s="35">
        <f>SUM(E96:E97)</f>
        <v>95118.9</v>
      </c>
      <c r="F95" s="35">
        <f>SUM(F96:F98)</f>
        <v>142206.70000000001</v>
      </c>
      <c r="G95" s="35">
        <f>SUM(G96:G98)</f>
        <v>142206.64206000001</v>
      </c>
      <c r="H95" s="35">
        <f>SUM(H96:H98)</f>
        <v>142206.63586000001</v>
      </c>
      <c r="I95" s="35">
        <f t="shared" si="24"/>
        <v>99.999954896639892</v>
      </c>
      <c r="J95" s="35">
        <f t="shared" si="25"/>
        <v>99.99999564014739</v>
      </c>
    </row>
    <row r="96" spans="1:10" ht="57" customHeight="1">
      <c r="A96" s="31" t="s">
        <v>97</v>
      </c>
      <c r="B96" s="26">
        <v>5000</v>
      </c>
      <c r="C96" s="26">
        <v>5000</v>
      </c>
      <c r="D96" s="26">
        <v>5000</v>
      </c>
      <c r="E96" s="26">
        <v>4900</v>
      </c>
      <c r="F96" s="16">
        <v>4900</v>
      </c>
      <c r="G96" s="16">
        <v>4900</v>
      </c>
      <c r="H96" s="16">
        <v>4900</v>
      </c>
      <c r="I96" s="40">
        <f t="shared" si="24"/>
        <v>100</v>
      </c>
      <c r="J96" s="40">
        <f t="shared" si="25"/>
        <v>100</v>
      </c>
    </row>
    <row r="97" spans="1:10" ht="41.25" customHeight="1">
      <c r="A97" s="31" t="s">
        <v>136</v>
      </c>
      <c r="B97" s="26">
        <v>0</v>
      </c>
      <c r="C97" s="26">
        <v>0</v>
      </c>
      <c r="D97" s="26">
        <v>0</v>
      </c>
      <c r="E97" s="26">
        <v>90218.9</v>
      </c>
      <c r="F97" s="16">
        <v>90218.9</v>
      </c>
      <c r="G97" s="16">
        <v>90218.886060000004</v>
      </c>
      <c r="H97" s="16">
        <v>90218.886060000004</v>
      </c>
      <c r="I97" s="40">
        <f t="shared" si="24"/>
        <v>99.99998454869214</v>
      </c>
      <c r="J97" s="40">
        <f t="shared" si="25"/>
        <v>100</v>
      </c>
    </row>
    <row r="98" spans="1:10" ht="41.25" customHeight="1">
      <c r="A98" s="31" t="s">
        <v>145</v>
      </c>
      <c r="B98" s="26">
        <v>0</v>
      </c>
      <c r="C98" s="26">
        <v>0</v>
      </c>
      <c r="D98" s="26">
        <v>0</v>
      </c>
      <c r="E98" s="26">
        <v>0</v>
      </c>
      <c r="F98" s="16">
        <v>47087.8</v>
      </c>
      <c r="G98" s="16">
        <v>47087.756000000001</v>
      </c>
      <c r="H98" s="16">
        <v>47087.749799999998</v>
      </c>
      <c r="I98" s="40">
        <f t="shared" si="24"/>
        <v>99.999893390644701</v>
      </c>
      <c r="J98" s="40">
        <f t="shared" si="25"/>
        <v>99.999986833095207</v>
      </c>
    </row>
    <row r="99" spans="1:10" ht="27" customHeight="1">
      <c r="A99" s="34" t="s">
        <v>27</v>
      </c>
      <c r="B99" s="35">
        <f t="shared" ref="B99:H99" si="32">SUM(B100:B100)</f>
        <v>277433.7</v>
      </c>
      <c r="C99" s="35">
        <f t="shared" si="32"/>
        <v>277433.7</v>
      </c>
      <c r="D99" s="35">
        <f t="shared" si="32"/>
        <v>277433.7</v>
      </c>
      <c r="E99" s="35">
        <f t="shared" si="32"/>
        <v>277433.7</v>
      </c>
      <c r="F99" s="35">
        <f t="shared" si="32"/>
        <v>3280080.2</v>
      </c>
      <c r="G99" s="35">
        <f t="shared" si="32"/>
        <v>3280080.3</v>
      </c>
      <c r="H99" s="35">
        <f t="shared" si="32"/>
        <v>3280077.7</v>
      </c>
      <c r="I99" s="35">
        <f t="shared" si="24"/>
        <v>99.999923782351416</v>
      </c>
      <c r="J99" s="35">
        <f t="shared" si="25"/>
        <v>99.999920733647912</v>
      </c>
    </row>
    <row r="100" spans="1:10" ht="36.75" customHeight="1">
      <c r="A100" s="30" t="s">
        <v>98</v>
      </c>
      <c r="B100" s="19">
        <v>277433.7</v>
      </c>
      <c r="C100" s="19">
        <v>277433.7</v>
      </c>
      <c r="D100" s="19">
        <v>277433.7</v>
      </c>
      <c r="E100" s="19">
        <v>277433.7</v>
      </c>
      <c r="F100" s="41">
        <v>3280080.2</v>
      </c>
      <c r="G100" s="41">
        <v>3280080.3</v>
      </c>
      <c r="H100" s="41">
        <v>3280077.7</v>
      </c>
      <c r="I100" s="40">
        <f t="shared" si="24"/>
        <v>99.999923782351416</v>
      </c>
      <c r="J100" s="40">
        <f t="shared" si="25"/>
        <v>99.999920733647912</v>
      </c>
    </row>
    <row r="101" spans="1:10" ht="33" customHeight="1">
      <c r="A101" s="34" t="s">
        <v>28</v>
      </c>
      <c r="B101" s="35">
        <f>SUM(B102:B102)</f>
        <v>199629.2</v>
      </c>
      <c r="C101" s="35">
        <f>SUM(C102:C102)</f>
        <v>199629.2</v>
      </c>
      <c r="D101" s="35">
        <f>SUM(D102:D102)</f>
        <v>199629.2</v>
      </c>
      <c r="E101" s="35">
        <f>SUM(E102:E102)</f>
        <v>199629.2</v>
      </c>
      <c r="F101" s="35">
        <f>SUM(F102:F103)</f>
        <v>252279.2</v>
      </c>
      <c r="G101" s="35">
        <f>SUM(G102:G103)</f>
        <v>252279.22951999999</v>
      </c>
      <c r="H101" s="35">
        <f>SUM(H102:H103)</f>
        <v>252279.22951999999</v>
      </c>
      <c r="I101" s="35">
        <f t="shared" si="24"/>
        <v>100.00001170132138</v>
      </c>
      <c r="J101" s="35">
        <f t="shared" si="25"/>
        <v>100</v>
      </c>
    </row>
    <row r="102" spans="1:10" ht="106.5" customHeight="1">
      <c r="A102" s="31" t="s">
        <v>99</v>
      </c>
      <c r="B102" s="26">
        <v>199629.2</v>
      </c>
      <c r="C102" s="26">
        <v>199629.2</v>
      </c>
      <c r="D102" s="26">
        <v>199629.2</v>
      </c>
      <c r="E102" s="26">
        <v>199629.2</v>
      </c>
      <c r="F102" s="16">
        <v>199933.1</v>
      </c>
      <c r="G102" s="16">
        <v>199933.10707</v>
      </c>
      <c r="H102" s="16">
        <v>199933.10707</v>
      </c>
      <c r="I102" s="40">
        <f t="shared" si="24"/>
        <v>100.00000353618286</v>
      </c>
      <c r="J102" s="40">
        <f t="shared" si="25"/>
        <v>100</v>
      </c>
    </row>
    <row r="103" spans="1:10" ht="130.5" customHeight="1">
      <c r="A103" s="31" t="s">
        <v>146</v>
      </c>
      <c r="B103" s="26">
        <v>0</v>
      </c>
      <c r="C103" s="26">
        <v>0</v>
      </c>
      <c r="D103" s="26">
        <v>0</v>
      </c>
      <c r="E103" s="26">
        <v>0</v>
      </c>
      <c r="F103" s="16">
        <v>52346.1</v>
      </c>
      <c r="G103" s="16">
        <v>52346.122450000003</v>
      </c>
      <c r="H103" s="16">
        <v>52346.122450000003</v>
      </c>
      <c r="I103" s="40">
        <f t="shared" si="24"/>
        <v>100.00004288762679</v>
      </c>
      <c r="J103" s="40">
        <f t="shared" si="25"/>
        <v>100</v>
      </c>
    </row>
    <row r="104" spans="1:10" ht="25.5">
      <c r="A104" s="34" t="s">
        <v>29</v>
      </c>
      <c r="B104" s="35">
        <f>SUM(B105:B107)</f>
        <v>73239.5</v>
      </c>
      <c r="C104" s="35">
        <f>SUM(C105:C107)</f>
        <v>73239.5</v>
      </c>
      <c r="D104" s="35">
        <f>SUM(D105:D107)</f>
        <v>73239.5</v>
      </c>
      <c r="E104" s="35">
        <f>SUM(E105:E107)</f>
        <v>73239.5</v>
      </c>
      <c r="F104" s="35">
        <f t="shared" ref="F104:H104" si="33">SUM(F105:F107)</f>
        <v>75413.8</v>
      </c>
      <c r="G104" s="35">
        <f t="shared" si="33"/>
        <v>75413.8</v>
      </c>
      <c r="H104" s="35">
        <f t="shared" si="33"/>
        <v>75413.8</v>
      </c>
      <c r="I104" s="35">
        <f t="shared" si="24"/>
        <v>100</v>
      </c>
      <c r="J104" s="35">
        <f t="shared" si="25"/>
        <v>100</v>
      </c>
    </row>
    <row r="105" spans="1:10">
      <c r="A105" s="2" t="s">
        <v>100</v>
      </c>
      <c r="B105" s="17">
        <v>61436.9</v>
      </c>
      <c r="C105" s="17">
        <v>61436.9</v>
      </c>
      <c r="D105" s="26">
        <v>61436.9</v>
      </c>
      <c r="E105" s="26">
        <v>61436.9</v>
      </c>
      <c r="F105" s="16">
        <v>63611.199999999997</v>
      </c>
      <c r="G105" s="16">
        <v>63611.199999999997</v>
      </c>
      <c r="H105" s="16">
        <v>63611.199999999997</v>
      </c>
      <c r="I105" s="40">
        <f t="shared" si="24"/>
        <v>100</v>
      </c>
      <c r="J105" s="40">
        <f t="shared" si="25"/>
        <v>100</v>
      </c>
    </row>
    <row r="106" spans="1:10" ht="30" customHeight="1">
      <c r="A106" s="2" t="s">
        <v>101</v>
      </c>
      <c r="B106" s="17">
        <v>823.5</v>
      </c>
      <c r="C106" s="17">
        <v>823.5</v>
      </c>
      <c r="D106" s="26">
        <v>823.5</v>
      </c>
      <c r="E106" s="26">
        <v>823.5</v>
      </c>
      <c r="F106" s="16">
        <v>823.5</v>
      </c>
      <c r="G106" s="16">
        <v>823.5</v>
      </c>
      <c r="H106" s="16">
        <v>823.5</v>
      </c>
      <c r="I106" s="40">
        <f t="shared" ref="I106:I137" si="34">H106/F106*100</f>
        <v>100</v>
      </c>
      <c r="J106" s="40">
        <f t="shared" ref="J106:J137" si="35">H106/G106*100</f>
        <v>100</v>
      </c>
    </row>
    <row r="107" spans="1:10" ht="66.75" customHeight="1">
      <c r="A107" s="2" t="s">
        <v>102</v>
      </c>
      <c r="B107" s="17">
        <v>10979.1</v>
      </c>
      <c r="C107" s="17">
        <v>10979.1</v>
      </c>
      <c r="D107" s="26">
        <v>10979.1</v>
      </c>
      <c r="E107" s="26">
        <v>10979.1</v>
      </c>
      <c r="F107" s="16">
        <v>10979.1</v>
      </c>
      <c r="G107" s="16">
        <v>10979.1</v>
      </c>
      <c r="H107" s="16">
        <v>10979.1</v>
      </c>
      <c r="I107" s="40">
        <f t="shared" si="34"/>
        <v>100</v>
      </c>
      <c r="J107" s="40">
        <f t="shared" si="35"/>
        <v>100</v>
      </c>
    </row>
    <row r="108" spans="1:10" ht="25.5">
      <c r="A108" s="3" t="s">
        <v>30</v>
      </c>
      <c r="B108" s="13">
        <f t="shared" ref="B108:H108" si="36">B109+B114+B118</f>
        <v>7013436.7000000002</v>
      </c>
      <c r="C108" s="13">
        <f t="shared" si="36"/>
        <v>5721109.7999999998</v>
      </c>
      <c r="D108" s="13">
        <f t="shared" si="36"/>
        <v>5994846.9000000004</v>
      </c>
      <c r="E108" s="13">
        <f t="shared" si="36"/>
        <v>8347850</v>
      </c>
      <c r="F108" s="13">
        <f t="shared" si="36"/>
        <v>8378419.9000000004</v>
      </c>
      <c r="G108" s="13">
        <f t="shared" si="36"/>
        <v>8378419.9699999997</v>
      </c>
      <c r="H108" s="13">
        <f t="shared" si="36"/>
        <v>7617574.8633700004</v>
      </c>
      <c r="I108" s="13">
        <f t="shared" si="34"/>
        <v>90.91899134071808</v>
      </c>
      <c r="J108" s="13">
        <f t="shared" si="35"/>
        <v>90.918990581108346</v>
      </c>
    </row>
    <row r="109" spans="1:10" ht="25.5">
      <c r="A109" s="38" t="s">
        <v>46</v>
      </c>
      <c r="B109" s="35">
        <f>SUM(B110:B112)</f>
        <v>6760337</v>
      </c>
      <c r="C109" s="35">
        <f>SUM(C110:C112)</f>
        <v>5468010.0999999996</v>
      </c>
      <c r="D109" s="35">
        <f>SUM(D110:D112)</f>
        <v>5689176</v>
      </c>
      <c r="E109" s="35">
        <f>SUM(E110:E113)</f>
        <v>8042179.0999999996</v>
      </c>
      <c r="F109" s="35">
        <f t="shared" ref="F109:H109" si="37">SUM(F110:F113)</f>
        <v>8110991.2000000002</v>
      </c>
      <c r="G109" s="35">
        <f t="shared" si="37"/>
        <v>8110991.1699999999</v>
      </c>
      <c r="H109" s="35">
        <f t="shared" si="37"/>
        <v>7531756.8561100001</v>
      </c>
      <c r="I109" s="35">
        <f t="shared" si="34"/>
        <v>92.858649089768463</v>
      </c>
      <c r="J109" s="35">
        <f t="shared" si="35"/>
        <v>92.858649433223334</v>
      </c>
    </row>
    <row r="110" spans="1:10" s="5" customFormat="1" ht="16.5" customHeight="1">
      <c r="A110" s="4" t="s">
        <v>103</v>
      </c>
      <c r="B110" s="18">
        <v>354991</v>
      </c>
      <c r="C110" s="18">
        <v>354991</v>
      </c>
      <c r="D110" s="19">
        <v>354991</v>
      </c>
      <c r="E110" s="19">
        <v>294991</v>
      </c>
      <c r="F110" s="41">
        <v>108259.2</v>
      </c>
      <c r="G110" s="41">
        <v>108259.2</v>
      </c>
      <c r="H110" s="41">
        <v>108259.19302000001</v>
      </c>
      <c r="I110" s="40">
        <f t="shared" si="34"/>
        <v>99.999993552511029</v>
      </c>
      <c r="J110" s="40">
        <f t="shared" si="35"/>
        <v>99.999993552511029</v>
      </c>
    </row>
    <row r="111" spans="1:10" ht="52.5" customHeight="1">
      <c r="A111" s="2" t="s">
        <v>104</v>
      </c>
      <c r="B111" s="17">
        <v>6405346</v>
      </c>
      <c r="C111" s="17">
        <v>5113019.0999999996</v>
      </c>
      <c r="D111" s="26">
        <v>5334185</v>
      </c>
      <c r="E111" s="26">
        <v>5330157.5</v>
      </c>
      <c r="F111" s="16">
        <v>5585701.4000000004</v>
      </c>
      <c r="G111" s="16">
        <v>5585701.3700000001</v>
      </c>
      <c r="H111" s="16">
        <v>5006467.0630900003</v>
      </c>
      <c r="I111" s="40">
        <f t="shared" si="34"/>
        <v>89.630051887306394</v>
      </c>
      <c r="J111" s="40">
        <f t="shared" si="35"/>
        <v>89.630052368696539</v>
      </c>
    </row>
    <row r="112" spans="1:10" ht="54.75" customHeight="1">
      <c r="A112" s="2" t="s">
        <v>105</v>
      </c>
      <c r="B112" s="17">
        <v>0</v>
      </c>
      <c r="C112" s="17">
        <v>0</v>
      </c>
      <c r="D112" s="17">
        <v>0</v>
      </c>
      <c r="E112" s="26">
        <v>917030.6</v>
      </c>
      <c r="F112" s="16">
        <v>917030.6</v>
      </c>
      <c r="G112" s="16">
        <v>917030.6</v>
      </c>
      <c r="H112" s="16">
        <v>917030.6</v>
      </c>
      <c r="I112" s="40">
        <f t="shared" si="34"/>
        <v>100</v>
      </c>
      <c r="J112" s="40">
        <f t="shared" si="35"/>
        <v>100</v>
      </c>
    </row>
    <row r="113" spans="1:10" ht="80.25" customHeight="1">
      <c r="A113" s="2" t="s">
        <v>133</v>
      </c>
      <c r="B113" s="17">
        <v>0</v>
      </c>
      <c r="C113" s="17">
        <v>0</v>
      </c>
      <c r="D113" s="17">
        <v>0</v>
      </c>
      <c r="E113" s="26">
        <v>1500000</v>
      </c>
      <c r="F113" s="16">
        <v>1500000</v>
      </c>
      <c r="G113" s="16">
        <v>1500000</v>
      </c>
      <c r="H113" s="16">
        <v>1500000</v>
      </c>
      <c r="I113" s="40">
        <f t="shared" si="34"/>
        <v>100</v>
      </c>
      <c r="J113" s="40">
        <f t="shared" si="35"/>
        <v>100</v>
      </c>
    </row>
    <row r="114" spans="1:10" ht="25.5">
      <c r="A114" s="34" t="s">
        <v>31</v>
      </c>
      <c r="B114" s="35">
        <f>SUM(B116:B117)</f>
        <v>245599.7</v>
      </c>
      <c r="C114" s="35">
        <f>SUM(C116:C117)</f>
        <v>245599.7</v>
      </c>
      <c r="D114" s="35">
        <f>SUM(D115:D117)</f>
        <v>298170.90000000002</v>
      </c>
      <c r="E114" s="35">
        <f>SUM(E115:E117)</f>
        <v>298170.90000000002</v>
      </c>
      <c r="F114" s="35">
        <f t="shared" ref="F114:H114" si="38">SUM(F115:F117)</f>
        <v>259928.7</v>
      </c>
      <c r="G114" s="35">
        <f t="shared" si="38"/>
        <v>259928.8</v>
      </c>
      <c r="H114" s="35">
        <f t="shared" si="38"/>
        <v>78318.007260000013</v>
      </c>
      <c r="I114" s="35">
        <f t="shared" si="34"/>
        <v>30.130573214885469</v>
      </c>
      <c r="J114" s="35">
        <f t="shared" si="35"/>
        <v>30.130561623029084</v>
      </c>
    </row>
    <row r="115" spans="1:10" ht="68.25" customHeight="1">
      <c r="A115" s="24" t="s">
        <v>129</v>
      </c>
      <c r="B115" s="14">
        <v>0</v>
      </c>
      <c r="C115" s="14">
        <v>0</v>
      </c>
      <c r="D115" s="23">
        <v>68600</v>
      </c>
      <c r="E115" s="23">
        <v>68600</v>
      </c>
      <c r="F115" s="42">
        <v>137200</v>
      </c>
      <c r="G115" s="42">
        <v>137200</v>
      </c>
      <c r="H115" s="42">
        <v>33601.296260000003</v>
      </c>
      <c r="I115" s="40">
        <f t="shared" si="34"/>
        <v>24.490740714285717</v>
      </c>
      <c r="J115" s="40">
        <f t="shared" si="35"/>
        <v>24.490740714285717</v>
      </c>
    </row>
    <row r="116" spans="1:10" ht="55.5" customHeight="1">
      <c r="A116" s="2" t="s">
        <v>130</v>
      </c>
      <c r="B116" s="17">
        <v>162640.70000000001</v>
      </c>
      <c r="C116" s="17">
        <v>162640.70000000001</v>
      </c>
      <c r="D116" s="26">
        <v>146611.9</v>
      </c>
      <c r="E116" s="26">
        <v>146611.9</v>
      </c>
      <c r="F116" s="16">
        <v>78011.899999999994</v>
      </c>
      <c r="G116" s="16">
        <v>78012</v>
      </c>
      <c r="H116" s="16">
        <v>0</v>
      </c>
      <c r="I116" s="40">
        <f t="shared" si="34"/>
        <v>0</v>
      </c>
      <c r="J116" s="40">
        <f t="shared" si="35"/>
        <v>0</v>
      </c>
    </row>
    <row r="117" spans="1:10" ht="63.75" customHeight="1">
      <c r="A117" s="2" t="s">
        <v>106</v>
      </c>
      <c r="B117" s="17">
        <v>82959</v>
      </c>
      <c r="C117" s="17">
        <v>82959</v>
      </c>
      <c r="D117" s="26">
        <v>82959</v>
      </c>
      <c r="E117" s="26">
        <v>82959</v>
      </c>
      <c r="F117" s="16">
        <v>44716.800000000003</v>
      </c>
      <c r="G117" s="16">
        <v>44716.800000000003</v>
      </c>
      <c r="H117" s="16">
        <v>44716.711000000003</v>
      </c>
      <c r="I117" s="40">
        <f t="shared" si="34"/>
        <v>99.99980096965794</v>
      </c>
      <c r="J117" s="40">
        <f t="shared" si="35"/>
        <v>99.99980096965794</v>
      </c>
    </row>
    <row r="118" spans="1:10" ht="29.25" customHeight="1">
      <c r="A118" s="36" t="s">
        <v>107</v>
      </c>
      <c r="B118" s="37">
        <f>SUM(B119)</f>
        <v>7500</v>
      </c>
      <c r="C118" s="37">
        <f>SUM(C119)</f>
        <v>7500</v>
      </c>
      <c r="D118" s="37">
        <f>SUM(D119)</f>
        <v>7500</v>
      </c>
      <c r="E118" s="37">
        <f>SUM(E119)</f>
        <v>7500</v>
      </c>
      <c r="F118" s="37">
        <f t="shared" ref="F118:H118" si="39">SUM(F119)</f>
        <v>7500</v>
      </c>
      <c r="G118" s="37">
        <f t="shared" si="39"/>
        <v>7500</v>
      </c>
      <c r="H118" s="37">
        <f t="shared" si="39"/>
        <v>7500</v>
      </c>
      <c r="I118" s="35">
        <f t="shared" si="34"/>
        <v>100</v>
      </c>
      <c r="J118" s="35">
        <f t="shared" si="35"/>
        <v>100</v>
      </c>
    </row>
    <row r="119" spans="1:10" ht="18.75" customHeight="1">
      <c r="A119" s="2" t="s">
        <v>67</v>
      </c>
      <c r="B119" s="17">
        <v>7500</v>
      </c>
      <c r="C119" s="17">
        <v>7500</v>
      </c>
      <c r="D119" s="26">
        <v>7500</v>
      </c>
      <c r="E119" s="26">
        <v>7500</v>
      </c>
      <c r="F119" s="16">
        <v>7500</v>
      </c>
      <c r="G119" s="16">
        <v>7500</v>
      </c>
      <c r="H119" s="16">
        <v>7500</v>
      </c>
      <c r="I119" s="40">
        <f t="shared" si="34"/>
        <v>100</v>
      </c>
      <c r="J119" s="40">
        <f t="shared" si="35"/>
        <v>100</v>
      </c>
    </row>
    <row r="120" spans="1:10">
      <c r="A120" s="3" t="s">
        <v>32</v>
      </c>
      <c r="B120" s="13">
        <f>B121+B127+B130</f>
        <v>461248.00439000002</v>
      </c>
      <c r="C120" s="13">
        <f>C121+C127+C130</f>
        <v>461248.00439000002</v>
      </c>
      <c r="D120" s="13">
        <f>D121+D127+D130</f>
        <v>461248.00439000002</v>
      </c>
      <c r="E120" s="13">
        <f>E121+E127+E130</f>
        <v>517229.50439000002</v>
      </c>
      <c r="F120" s="13">
        <f t="shared" ref="F120:H120" si="40">F121+F127+F130</f>
        <v>517229.5</v>
      </c>
      <c r="G120" s="13">
        <f t="shared" si="40"/>
        <v>517229.46529999998</v>
      </c>
      <c r="H120" s="13">
        <f t="shared" si="40"/>
        <v>517229.46529999998</v>
      </c>
      <c r="I120" s="13">
        <f t="shared" si="34"/>
        <v>99.999993291179251</v>
      </c>
      <c r="J120" s="13">
        <f t="shared" si="35"/>
        <v>100</v>
      </c>
    </row>
    <row r="121" spans="1:10" ht="52.5" customHeight="1">
      <c r="A121" s="34" t="s">
        <v>33</v>
      </c>
      <c r="B121" s="35">
        <f>SUM(B122:B126)</f>
        <v>457429.70438999997</v>
      </c>
      <c r="C121" s="35">
        <f>SUM(C122:C126)</f>
        <v>457429.70438999997</v>
      </c>
      <c r="D121" s="35">
        <f>SUM(D122:D126)</f>
        <v>457429.70438999997</v>
      </c>
      <c r="E121" s="35">
        <f>SUM(E122:E126)</f>
        <v>513411.20438999997</v>
      </c>
      <c r="F121" s="35">
        <f t="shared" ref="F121:H121" si="41">SUM(F122:F126)</f>
        <v>513411.19999999995</v>
      </c>
      <c r="G121" s="35">
        <f t="shared" si="41"/>
        <v>513411.14504999999</v>
      </c>
      <c r="H121" s="35">
        <f t="shared" si="41"/>
        <v>513411.14504999999</v>
      </c>
      <c r="I121" s="35">
        <f t="shared" si="34"/>
        <v>99.999989297078059</v>
      </c>
      <c r="J121" s="35">
        <f t="shared" si="35"/>
        <v>100</v>
      </c>
    </row>
    <row r="122" spans="1:10">
      <c r="A122" s="2" t="s">
        <v>108</v>
      </c>
      <c r="B122" s="17">
        <v>15000</v>
      </c>
      <c r="C122" s="17">
        <v>15000</v>
      </c>
      <c r="D122" s="26">
        <v>15000</v>
      </c>
      <c r="E122" s="26">
        <v>15000</v>
      </c>
      <c r="F122" s="26">
        <v>15000</v>
      </c>
      <c r="G122" s="26">
        <v>15000</v>
      </c>
      <c r="H122" s="26">
        <v>15000</v>
      </c>
      <c r="I122" s="15">
        <f t="shared" si="34"/>
        <v>100</v>
      </c>
      <c r="J122" s="15">
        <f t="shared" si="35"/>
        <v>100</v>
      </c>
    </row>
    <row r="123" spans="1:10" ht="14.25" customHeight="1">
      <c r="A123" s="2" t="s">
        <v>109</v>
      </c>
      <c r="B123" s="17">
        <v>186604.69999999998</v>
      </c>
      <c r="C123" s="17">
        <v>186604.69999999998</v>
      </c>
      <c r="D123" s="26">
        <v>186604.69999999998</v>
      </c>
      <c r="E123" s="26">
        <v>242586.2</v>
      </c>
      <c r="F123" s="26">
        <v>242586.2</v>
      </c>
      <c r="G123" s="26">
        <v>242586.2</v>
      </c>
      <c r="H123" s="26">
        <v>242586.2</v>
      </c>
      <c r="I123" s="15">
        <f t="shared" si="34"/>
        <v>100</v>
      </c>
      <c r="J123" s="15">
        <f t="shared" si="35"/>
        <v>100</v>
      </c>
    </row>
    <row r="124" spans="1:10" ht="29.25" customHeight="1">
      <c r="A124" s="2" t="s">
        <v>110</v>
      </c>
      <c r="B124" s="17">
        <v>109968.8</v>
      </c>
      <c r="C124" s="17">
        <v>109968.8</v>
      </c>
      <c r="D124" s="26">
        <v>109968.8</v>
      </c>
      <c r="E124" s="26">
        <v>109968.8</v>
      </c>
      <c r="F124" s="26">
        <v>109968.8</v>
      </c>
      <c r="G124" s="26">
        <v>109968.79121</v>
      </c>
      <c r="H124" s="26">
        <v>109968.79121</v>
      </c>
      <c r="I124" s="15">
        <f t="shared" si="34"/>
        <v>99.999992006823746</v>
      </c>
      <c r="J124" s="15">
        <f t="shared" si="35"/>
        <v>100</v>
      </c>
    </row>
    <row r="125" spans="1:10">
      <c r="A125" s="2" t="s">
        <v>111</v>
      </c>
      <c r="B125" s="17">
        <v>142405.60438999999</v>
      </c>
      <c r="C125" s="17">
        <v>142405.60438999999</v>
      </c>
      <c r="D125" s="26">
        <v>142405.60438999999</v>
      </c>
      <c r="E125" s="26">
        <v>142405.60438999999</v>
      </c>
      <c r="F125" s="26">
        <v>142405.6</v>
      </c>
      <c r="G125" s="26">
        <v>142405.60438999999</v>
      </c>
      <c r="H125" s="26">
        <v>142405.60438999999</v>
      </c>
      <c r="I125" s="15">
        <f t="shared" si="34"/>
        <v>100.00000308274393</v>
      </c>
      <c r="J125" s="15">
        <f t="shared" si="35"/>
        <v>100</v>
      </c>
    </row>
    <row r="126" spans="1:10">
      <c r="A126" s="2" t="s">
        <v>112</v>
      </c>
      <c r="B126" s="17">
        <v>3450.6</v>
      </c>
      <c r="C126" s="17">
        <v>3450.6</v>
      </c>
      <c r="D126" s="26">
        <v>3450.6</v>
      </c>
      <c r="E126" s="26">
        <v>3450.6</v>
      </c>
      <c r="F126" s="26">
        <v>3450.6</v>
      </c>
      <c r="G126" s="26">
        <v>3450.54945</v>
      </c>
      <c r="H126" s="26">
        <v>3450.54945</v>
      </c>
      <c r="I126" s="15">
        <f t="shared" si="34"/>
        <v>99.998535037384812</v>
      </c>
      <c r="J126" s="15">
        <f t="shared" si="35"/>
        <v>100</v>
      </c>
    </row>
    <row r="127" spans="1:10" ht="42" customHeight="1">
      <c r="A127" s="34" t="s">
        <v>34</v>
      </c>
      <c r="B127" s="35">
        <f t="shared" ref="B127" si="42">SUM(B128:B129)</f>
        <v>2797.9</v>
      </c>
      <c r="C127" s="35">
        <f t="shared" ref="C127" si="43">SUM(C128:C129)</f>
        <v>2797.9</v>
      </c>
      <c r="D127" s="35">
        <f t="shared" ref="D127:H127" si="44">SUM(D128:D129)</f>
        <v>2797.9</v>
      </c>
      <c r="E127" s="35">
        <f t="shared" si="44"/>
        <v>2797.9</v>
      </c>
      <c r="F127" s="35">
        <f t="shared" si="44"/>
        <v>2797.9</v>
      </c>
      <c r="G127" s="35">
        <f t="shared" si="44"/>
        <v>2797.9120899999998</v>
      </c>
      <c r="H127" s="35">
        <f t="shared" si="44"/>
        <v>2797.9120899999998</v>
      </c>
      <c r="I127" s="35">
        <f t="shared" si="34"/>
        <v>100.00043210979663</v>
      </c>
      <c r="J127" s="35">
        <f t="shared" si="35"/>
        <v>100</v>
      </c>
    </row>
    <row r="128" spans="1:10" ht="65.25" customHeight="1">
      <c r="A128" s="2" t="s">
        <v>113</v>
      </c>
      <c r="B128" s="17">
        <v>710</v>
      </c>
      <c r="C128" s="17">
        <v>710</v>
      </c>
      <c r="D128" s="26">
        <v>710</v>
      </c>
      <c r="E128" s="26">
        <v>710</v>
      </c>
      <c r="F128" s="26">
        <v>710</v>
      </c>
      <c r="G128" s="26">
        <v>710</v>
      </c>
      <c r="H128" s="26">
        <v>710</v>
      </c>
      <c r="I128" s="15">
        <f t="shared" si="34"/>
        <v>100</v>
      </c>
      <c r="J128" s="15">
        <f t="shared" si="35"/>
        <v>100</v>
      </c>
    </row>
    <row r="129" spans="1:10">
      <c r="A129" s="2" t="s">
        <v>111</v>
      </c>
      <c r="B129" s="17">
        <v>2087.9</v>
      </c>
      <c r="C129" s="17">
        <v>2087.9</v>
      </c>
      <c r="D129" s="17">
        <v>2087.9</v>
      </c>
      <c r="E129" s="26">
        <v>2087.9</v>
      </c>
      <c r="F129" s="26">
        <v>2087.9</v>
      </c>
      <c r="G129" s="26">
        <v>2087.9120899999998</v>
      </c>
      <c r="H129" s="26">
        <v>2087.9120899999998</v>
      </c>
      <c r="I129" s="15">
        <f t="shared" si="34"/>
        <v>100.00057905072082</v>
      </c>
      <c r="J129" s="15">
        <f t="shared" si="35"/>
        <v>100</v>
      </c>
    </row>
    <row r="130" spans="1:10" ht="51">
      <c r="A130" s="34" t="s">
        <v>35</v>
      </c>
      <c r="B130" s="35">
        <f>B131</f>
        <v>1020.4</v>
      </c>
      <c r="C130" s="35">
        <f>C131</f>
        <v>1020.4</v>
      </c>
      <c r="D130" s="35">
        <f>D131</f>
        <v>1020.4</v>
      </c>
      <c r="E130" s="35">
        <f>E131</f>
        <v>1020.4</v>
      </c>
      <c r="F130" s="35">
        <f t="shared" ref="F130:H130" si="45">F131</f>
        <v>1020.4</v>
      </c>
      <c r="G130" s="35">
        <f t="shared" si="45"/>
        <v>1020.40816</v>
      </c>
      <c r="H130" s="35">
        <f t="shared" si="45"/>
        <v>1020.40816</v>
      </c>
      <c r="I130" s="35">
        <f t="shared" si="34"/>
        <v>100.00079968639749</v>
      </c>
      <c r="J130" s="35">
        <f t="shared" si="35"/>
        <v>100</v>
      </c>
    </row>
    <row r="131" spans="1:10" ht="23.25" customHeight="1">
      <c r="A131" s="2" t="s">
        <v>114</v>
      </c>
      <c r="B131" s="17">
        <v>1020.4</v>
      </c>
      <c r="C131" s="17">
        <v>1020.4</v>
      </c>
      <c r="D131" s="26">
        <v>1020.4</v>
      </c>
      <c r="E131" s="26">
        <v>1020.4</v>
      </c>
      <c r="F131" s="26">
        <v>1020.4</v>
      </c>
      <c r="G131" s="26">
        <v>1020.40816</v>
      </c>
      <c r="H131" s="26">
        <v>1020.40816</v>
      </c>
      <c r="I131" s="15">
        <f t="shared" si="34"/>
        <v>100.00079968639749</v>
      </c>
      <c r="J131" s="15">
        <f t="shared" si="35"/>
        <v>100</v>
      </c>
    </row>
    <row r="132" spans="1:10" ht="51">
      <c r="A132" s="3" t="s">
        <v>36</v>
      </c>
      <c r="B132" s="13">
        <f>B133+B135+B137</f>
        <v>147560.5</v>
      </c>
      <c r="C132" s="13">
        <f>C133+C135+C137</f>
        <v>147560.5</v>
      </c>
      <c r="D132" s="13">
        <f>D133+D135+D137</f>
        <v>147560.5</v>
      </c>
      <c r="E132" s="13">
        <f>E133+E135+E137</f>
        <v>147560.5</v>
      </c>
      <c r="F132" s="13">
        <f t="shared" ref="F132:H132" si="46">F133+F135+F137</f>
        <v>147560.5</v>
      </c>
      <c r="G132" s="13">
        <f t="shared" si="46"/>
        <v>147560.40820999999</v>
      </c>
      <c r="H132" s="13">
        <f t="shared" si="46"/>
        <v>147560.39532000001</v>
      </c>
      <c r="I132" s="13">
        <f t="shared" si="34"/>
        <v>99.99992905960606</v>
      </c>
      <c r="J132" s="13">
        <f t="shared" si="35"/>
        <v>99.999991264594527</v>
      </c>
    </row>
    <row r="133" spans="1:10" ht="38.25">
      <c r="A133" s="34" t="s">
        <v>37</v>
      </c>
      <c r="B133" s="35">
        <f>B134</f>
        <v>4470.3999999999996</v>
      </c>
      <c r="C133" s="35">
        <f>C134</f>
        <v>4470.3999999999996</v>
      </c>
      <c r="D133" s="35">
        <f>D134</f>
        <v>4470.3999999999996</v>
      </c>
      <c r="E133" s="35">
        <f>E134</f>
        <v>4470.3999999999996</v>
      </c>
      <c r="F133" s="35">
        <f t="shared" ref="F133:H133" si="47">F134</f>
        <v>4470.3999999999996</v>
      </c>
      <c r="G133" s="35">
        <f t="shared" si="47"/>
        <v>4470.4081699999997</v>
      </c>
      <c r="H133" s="35">
        <f t="shared" si="47"/>
        <v>4470.4081699999997</v>
      </c>
      <c r="I133" s="35">
        <f t="shared" si="34"/>
        <v>100.00018275769507</v>
      </c>
      <c r="J133" s="35">
        <f t="shared" si="35"/>
        <v>100</v>
      </c>
    </row>
    <row r="134" spans="1:10" ht="63.75">
      <c r="A134" s="31" t="s">
        <v>115</v>
      </c>
      <c r="B134" s="26">
        <v>4470.3999999999996</v>
      </c>
      <c r="C134" s="26">
        <v>4470.3999999999996</v>
      </c>
      <c r="D134" s="26">
        <v>4470.3999999999996</v>
      </c>
      <c r="E134" s="26">
        <v>4470.3999999999996</v>
      </c>
      <c r="F134" s="26">
        <v>4470.3999999999996</v>
      </c>
      <c r="G134" s="26">
        <v>4470.4081699999997</v>
      </c>
      <c r="H134" s="26">
        <v>4470.4081699999997</v>
      </c>
      <c r="I134" s="15">
        <f t="shared" si="34"/>
        <v>100.00018275769507</v>
      </c>
      <c r="J134" s="15">
        <f t="shared" si="35"/>
        <v>100</v>
      </c>
    </row>
    <row r="135" spans="1:10" ht="41.25" customHeight="1">
      <c r="A135" s="34" t="s">
        <v>38</v>
      </c>
      <c r="B135" s="35">
        <f>B136</f>
        <v>41475.4</v>
      </c>
      <c r="C135" s="35">
        <f>C136</f>
        <v>41475.4</v>
      </c>
      <c r="D135" s="35">
        <f>D136</f>
        <v>41475.4</v>
      </c>
      <c r="E135" s="35">
        <f>E136</f>
        <v>41475.4</v>
      </c>
      <c r="F135" s="35">
        <f t="shared" ref="F135:H135" si="48">F136</f>
        <v>41475.4</v>
      </c>
      <c r="G135" s="35">
        <f t="shared" si="48"/>
        <v>41475.408179999999</v>
      </c>
      <c r="H135" s="35">
        <f t="shared" si="48"/>
        <v>41475.4</v>
      </c>
      <c r="I135" s="35">
        <f t="shared" si="34"/>
        <v>100</v>
      </c>
      <c r="J135" s="35">
        <f t="shared" si="35"/>
        <v>99.999980277469575</v>
      </c>
    </row>
    <row r="136" spans="1:10" ht="63.75">
      <c r="A136" s="31" t="s">
        <v>115</v>
      </c>
      <c r="B136" s="26">
        <v>41475.4</v>
      </c>
      <c r="C136" s="26">
        <v>41475.4</v>
      </c>
      <c r="D136" s="26">
        <v>41475.4</v>
      </c>
      <c r="E136" s="26">
        <v>41475.4</v>
      </c>
      <c r="F136" s="26">
        <v>41475.4</v>
      </c>
      <c r="G136" s="26">
        <v>41475.408179999999</v>
      </c>
      <c r="H136" s="26">
        <v>41475.4</v>
      </c>
      <c r="I136" s="15">
        <f t="shared" si="34"/>
        <v>100</v>
      </c>
      <c r="J136" s="15">
        <f t="shared" si="35"/>
        <v>99.999980277469575</v>
      </c>
    </row>
    <row r="137" spans="1:10" ht="25.5">
      <c r="A137" s="34" t="s">
        <v>39</v>
      </c>
      <c r="B137" s="35">
        <f>SUM(B138:B139)</f>
        <v>101614.70000000001</v>
      </c>
      <c r="C137" s="35">
        <f>SUM(C138:C139)</f>
        <v>101614.70000000001</v>
      </c>
      <c r="D137" s="35">
        <f>SUM(D138:D139)</f>
        <v>101614.70000000001</v>
      </c>
      <c r="E137" s="35">
        <f>SUM(E138:E139)</f>
        <v>101614.70000000001</v>
      </c>
      <c r="F137" s="35">
        <f t="shared" ref="F137:H137" si="49">SUM(F138:F139)</f>
        <v>101614.70000000001</v>
      </c>
      <c r="G137" s="35">
        <f t="shared" si="49"/>
        <v>101614.59186</v>
      </c>
      <c r="H137" s="35">
        <f t="shared" si="49"/>
        <v>101614.58715000001</v>
      </c>
      <c r="I137" s="35">
        <f t="shared" si="34"/>
        <v>99.9998889432336</v>
      </c>
      <c r="J137" s="35">
        <f t="shared" si="35"/>
        <v>99.999995364838938</v>
      </c>
    </row>
    <row r="138" spans="1:10" ht="63.75">
      <c r="A138" s="31" t="s">
        <v>115</v>
      </c>
      <c r="B138" s="26">
        <v>48971.8</v>
      </c>
      <c r="C138" s="26">
        <v>48971.8</v>
      </c>
      <c r="D138" s="26">
        <v>48971.8</v>
      </c>
      <c r="E138" s="26">
        <v>48971.8</v>
      </c>
      <c r="F138" s="26">
        <v>48971.8</v>
      </c>
      <c r="G138" s="26">
        <v>48971.734709999997</v>
      </c>
      <c r="H138" s="26">
        <v>48971.73</v>
      </c>
      <c r="I138" s="15">
        <f t="shared" ref="I138:I145" si="50">H138/F138*100</f>
        <v>99.999857060594053</v>
      </c>
      <c r="J138" s="15">
        <f t="shared" ref="J138:J145" si="51">H138/G138*100</f>
        <v>99.999990382207159</v>
      </c>
    </row>
    <row r="139" spans="1:10" ht="25.5">
      <c r="A139" s="31" t="s">
        <v>116</v>
      </c>
      <c r="B139" s="26">
        <v>52642.9</v>
      </c>
      <c r="C139" s="26">
        <v>52642.9</v>
      </c>
      <c r="D139" s="26">
        <v>52642.9</v>
      </c>
      <c r="E139" s="26">
        <v>52642.9</v>
      </c>
      <c r="F139" s="26">
        <v>52642.9</v>
      </c>
      <c r="G139" s="26">
        <v>52642.857150000003</v>
      </c>
      <c r="H139" s="26">
        <v>52642.857150000003</v>
      </c>
      <c r="I139" s="15">
        <f t="shared" si="50"/>
        <v>99.999918602508615</v>
      </c>
      <c r="J139" s="15">
        <f t="shared" si="51"/>
        <v>100</v>
      </c>
    </row>
    <row r="140" spans="1:10" ht="25.5">
      <c r="A140" s="3" t="s">
        <v>40</v>
      </c>
      <c r="B140" s="13">
        <f>B141</f>
        <v>133054.80000000002</v>
      </c>
      <c r="C140" s="13">
        <f>C141</f>
        <v>133054.80000000002</v>
      </c>
      <c r="D140" s="13">
        <f>D141</f>
        <v>133054.80000000002</v>
      </c>
      <c r="E140" s="13">
        <f>E141</f>
        <v>17117.7</v>
      </c>
      <c r="F140" s="13">
        <f t="shared" ref="F140:H140" si="52">F141</f>
        <v>23234.7</v>
      </c>
      <c r="G140" s="13">
        <f t="shared" si="52"/>
        <v>10381.73878</v>
      </c>
      <c r="H140" s="13">
        <f t="shared" si="52"/>
        <v>10381.73</v>
      </c>
      <c r="I140" s="13">
        <f t="shared" si="50"/>
        <v>44.682005793059517</v>
      </c>
      <c r="J140" s="13">
        <f t="shared" si="51"/>
        <v>99.999915428424984</v>
      </c>
    </row>
    <row r="141" spans="1:10" s="32" customFormat="1" ht="27.75" customHeight="1">
      <c r="A141" s="34" t="s">
        <v>41</v>
      </c>
      <c r="B141" s="35">
        <f>SUM(B142:B143)</f>
        <v>133054.80000000002</v>
      </c>
      <c r="C141" s="35">
        <f>SUM(C142:C143)</f>
        <v>133054.80000000002</v>
      </c>
      <c r="D141" s="35">
        <f>SUM(D142:D143)</f>
        <v>133054.80000000002</v>
      </c>
      <c r="E141" s="35">
        <f>SUM(E142:E143)</f>
        <v>17117.7</v>
      </c>
      <c r="F141" s="35">
        <f t="shared" ref="F141:H141" si="53">SUM(F142:F143)</f>
        <v>23234.7</v>
      </c>
      <c r="G141" s="35">
        <f t="shared" si="53"/>
        <v>10381.73878</v>
      </c>
      <c r="H141" s="35">
        <f t="shared" si="53"/>
        <v>10381.73</v>
      </c>
      <c r="I141" s="35">
        <f t="shared" si="50"/>
        <v>44.682005793059517</v>
      </c>
      <c r="J141" s="35">
        <f t="shared" si="51"/>
        <v>99.999915428424984</v>
      </c>
    </row>
    <row r="142" spans="1:10" s="32" customFormat="1" ht="25.5">
      <c r="A142" s="31" t="s">
        <v>117</v>
      </c>
      <c r="B142" s="26">
        <v>118303.20000000001</v>
      </c>
      <c r="C142" s="26">
        <v>118303.20000000001</v>
      </c>
      <c r="D142" s="26">
        <v>118303.20000000001</v>
      </c>
      <c r="E142" s="26">
        <v>2366.1</v>
      </c>
      <c r="F142" s="26">
        <v>19084.7</v>
      </c>
      <c r="G142" s="26">
        <v>6231.7387799999997</v>
      </c>
      <c r="H142" s="26">
        <v>6231.73</v>
      </c>
      <c r="I142" s="15">
        <f t="shared" si="50"/>
        <v>32.653015242576508</v>
      </c>
      <c r="J142" s="15">
        <f t="shared" si="51"/>
        <v>99.999859108343429</v>
      </c>
    </row>
    <row r="143" spans="1:10" s="32" customFormat="1" ht="25.5">
      <c r="A143" s="31" t="s">
        <v>118</v>
      </c>
      <c r="B143" s="26">
        <v>14751.6</v>
      </c>
      <c r="C143" s="26">
        <v>14751.6</v>
      </c>
      <c r="D143" s="26">
        <v>14751.6</v>
      </c>
      <c r="E143" s="26">
        <v>14751.6</v>
      </c>
      <c r="F143" s="26">
        <v>4150</v>
      </c>
      <c r="G143" s="26">
        <v>4150</v>
      </c>
      <c r="H143" s="26">
        <v>4150</v>
      </c>
      <c r="I143" s="15">
        <f t="shared" si="50"/>
        <v>100</v>
      </c>
      <c r="J143" s="15">
        <f t="shared" si="51"/>
        <v>100</v>
      </c>
    </row>
    <row r="144" spans="1:10" ht="29.25" customHeight="1">
      <c r="A144" s="3" t="s">
        <v>119</v>
      </c>
      <c r="B144" s="13">
        <f>B145+B148</f>
        <v>74261.3</v>
      </c>
      <c r="C144" s="13">
        <f>C145+C148</f>
        <v>74261.3</v>
      </c>
      <c r="D144" s="13">
        <f>D145+D148</f>
        <v>74261.3</v>
      </c>
      <c r="E144" s="13">
        <f>E145+E148+E150</f>
        <v>75401.7</v>
      </c>
      <c r="F144" s="13">
        <f>F145+F148+F150</f>
        <v>15192.2</v>
      </c>
      <c r="G144" s="13">
        <f>G145+G148+G150</f>
        <v>15192.18347</v>
      </c>
      <c r="H144" s="13">
        <f>H145+H148+H150</f>
        <v>15192.18</v>
      </c>
      <c r="I144" s="13">
        <f t="shared" si="50"/>
        <v>99.999868353497192</v>
      </c>
      <c r="J144" s="13">
        <f t="shared" si="51"/>
        <v>99.999977159306908</v>
      </c>
    </row>
    <row r="145" spans="1:10" s="32" customFormat="1" ht="29.25" customHeight="1">
      <c r="A145" s="34" t="s">
        <v>42</v>
      </c>
      <c r="B145" s="35">
        <f t="shared" ref="B145:H145" si="54">SUM(B146:B147)</f>
        <v>68761.3</v>
      </c>
      <c r="C145" s="35">
        <f t="shared" si="54"/>
        <v>68761.3</v>
      </c>
      <c r="D145" s="35">
        <f t="shared" si="54"/>
        <v>68761.3</v>
      </c>
      <c r="E145" s="35">
        <f t="shared" si="54"/>
        <v>68837.2</v>
      </c>
      <c r="F145" s="35">
        <f t="shared" si="54"/>
        <v>7587.7</v>
      </c>
      <c r="G145" s="35">
        <f t="shared" si="54"/>
        <v>7587.7</v>
      </c>
      <c r="H145" s="35">
        <f t="shared" si="54"/>
        <v>7587.7</v>
      </c>
      <c r="I145" s="35">
        <f t="shared" si="50"/>
        <v>100</v>
      </c>
      <c r="J145" s="35">
        <f t="shared" si="51"/>
        <v>100</v>
      </c>
    </row>
    <row r="146" spans="1:10" s="32" customFormat="1" ht="116.25" customHeight="1">
      <c r="A146" s="31" t="s">
        <v>120</v>
      </c>
      <c r="B146" s="26">
        <v>61249.5</v>
      </c>
      <c r="C146" s="26">
        <v>61249.5</v>
      </c>
      <c r="D146" s="26">
        <v>61249.5</v>
      </c>
      <c r="E146" s="26">
        <v>61249.5</v>
      </c>
      <c r="F146" s="26">
        <v>0</v>
      </c>
      <c r="G146" s="26">
        <v>0</v>
      </c>
      <c r="H146" s="26">
        <v>0</v>
      </c>
      <c r="I146" s="15" t="s">
        <v>155</v>
      </c>
      <c r="J146" s="15" t="s">
        <v>155</v>
      </c>
    </row>
    <row r="147" spans="1:10" s="32" customFormat="1" ht="39.75" customHeight="1">
      <c r="A147" s="31" t="s">
        <v>121</v>
      </c>
      <c r="B147" s="26">
        <v>7511.8</v>
      </c>
      <c r="C147" s="26">
        <v>7511.8</v>
      </c>
      <c r="D147" s="26">
        <v>7511.8</v>
      </c>
      <c r="E147" s="26">
        <v>7587.7</v>
      </c>
      <c r="F147" s="26">
        <v>7587.7</v>
      </c>
      <c r="G147" s="26">
        <v>7587.7</v>
      </c>
      <c r="H147" s="26">
        <v>7587.7</v>
      </c>
      <c r="I147" s="15">
        <f>H147/F147*100</f>
        <v>100</v>
      </c>
      <c r="J147" s="15">
        <f>H147/G147*100</f>
        <v>100</v>
      </c>
    </row>
    <row r="148" spans="1:10" s="32" customFormat="1" ht="28.5" customHeight="1">
      <c r="A148" s="36" t="s">
        <v>122</v>
      </c>
      <c r="B148" s="37">
        <f>SUM(B149)</f>
        <v>5500</v>
      </c>
      <c r="C148" s="37">
        <f>SUM(C149)</f>
        <v>5500</v>
      </c>
      <c r="D148" s="37">
        <f>SUM(D149)</f>
        <v>5500</v>
      </c>
      <c r="E148" s="37">
        <f>SUM(E149)</f>
        <v>5472.5</v>
      </c>
      <c r="F148" s="37">
        <f t="shared" ref="F148:H148" si="55">SUM(F149)</f>
        <v>5472.5</v>
      </c>
      <c r="G148" s="37">
        <f t="shared" si="55"/>
        <v>5472.4834700000001</v>
      </c>
      <c r="H148" s="37">
        <f t="shared" si="55"/>
        <v>5472.48</v>
      </c>
      <c r="I148" s="35">
        <f>H148/F148*100</f>
        <v>99.999634536317956</v>
      </c>
      <c r="J148" s="35">
        <f>H148/G148*100</f>
        <v>99.999936591859623</v>
      </c>
    </row>
    <row r="149" spans="1:10" s="32" customFormat="1" ht="53.25" customHeight="1">
      <c r="A149" s="31" t="s">
        <v>123</v>
      </c>
      <c r="B149" s="26">
        <v>5500</v>
      </c>
      <c r="C149" s="26">
        <v>5500</v>
      </c>
      <c r="D149" s="26">
        <v>5500</v>
      </c>
      <c r="E149" s="26">
        <v>5472.5</v>
      </c>
      <c r="F149" s="26">
        <v>5472.5</v>
      </c>
      <c r="G149" s="26">
        <v>5472.4834700000001</v>
      </c>
      <c r="H149" s="26">
        <v>5472.48</v>
      </c>
      <c r="I149" s="15">
        <f>H149/F149*100</f>
        <v>99.999634536317956</v>
      </c>
      <c r="J149" s="15">
        <f>H149/G149*100</f>
        <v>99.999936591859623</v>
      </c>
    </row>
    <row r="150" spans="1:10" s="32" customFormat="1" ht="39" customHeight="1">
      <c r="A150" s="36" t="s">
        <v>138</v>
      </c>
      <c r="B150" s="37">
        <f>B151</f>
        <v>0</v>
      </c>
      <c r="C150" s="37">
        <f>C151</f>
        <v>0</v>
      </c>
      <c r="D150" s="37">
        <f>D151</f>
        <v>0</v>
      </c>
      <c r="E150" s="37">
        <f>E151</f>
        <v>1092</v>
      </c>
      <c r="F150" s="37">
        <f t="shared" ref="F150:H150" si="56">F151</f>
        <v>2132</v>
      </c>
      <c r="G150" s="37">
        <f t="shared" si="56"/>
        <v>2132</v>
      </c>
      <c r="H150" s="37">
        <f t="shared" si="56"/>
        <v>2132</v>
      </c>
      <c r="I150" s="35">
        <f>H150/F150*100</f>
        <v>100</v>
      </c>
      <c r="J150" s="35">
        <f>H150/G150*100</f>
        <v>100</v>
      </c>
    </row>
    <row r="151" spans="1:10" s="32" customFormat="1" ht="81.75" customHeight="1">
      <c r="A151" s="31" t="s">
        <v>139</v>
      </c>
      <c r="B151" s="26">
        <v>0</v>
      </c>
      <c r="C151" s="26">
        <v>0</v>
      </c>
      <c r="D151" s="26">
        <v>0</v>
      </c>
      <c r="E151" s="26">
        <v>1092</v>
      </c>
      <c r="F151" s="26">
        <v>2132</v>
      </c>
      <c r="G151" s="26">
        <v>2132</v>
      </c>
      <c r="H151" s="26">
        <v>2132</v>
      </c>
      <c r="I151" s="15">
        <f>H151/F151*100</f>
        <v>100</v>
      </c>
      <c r="J151" s="15">
        <f>H151/G151*100</f>
        <v>100</v>
      </c>
    </row>
    <row r="152" spans="1:10" ht="25.5">
      <c r="A152" s="3" t="s">
        <v>48</v>
      </c>
      <c r="B152" s="13">
        <f t="shared" ref="B152:H153" si="57">B153</f>
        <v>473761</v>
      </c>
      <c r="C152" s="13">
        <f t="shared" si="57"/>
        <v>473761</v>
      </c>
      <c r="D152" s="13">
        <f t="shared" si="57"/>
        <v>473761</v>
      </c>
      <c r="E152" s="13">
        <f t="shared" si="57"/>
        <v>473761</v>
      </c>
      <c r="F152" s="13">
        <f t="shared" si="57"/>
        <v>482187.7</v>
      </c>
      <c r="G152" s="13">
        <f t="shared" si="57"/>
        <v>482187.70584000001</v>
      </c>
      <c r="H152" s="13">
        <f t="shared" si="57"/>
        <v>477650.3</v>
      </c>
      <c r="I152" s="13">
        <f t="shared" ref="I152:I155" si="58">H152/F152*100</f>
        <v>99.058997149865078</v>
      </c>
      <c r="J152" s="13">
        <f t="shared" ref="J152:J155" si="59">H152/G152*100</f>
        <v>99.058995950115403</v>
      </c>
    </row>
    <row r="153" spans="1:10" ht="28.5" customHeight="1">
      <c r="A153" s="34" t="s">
        <v>43</v>
      </c>
      <c r="B153" s="35">
        <f t="shared" si="57"/>
        <v>473761</v>
      </c>
      <c r="C153" s="35">
        <f t="shared" si="57"/>
        <v>473761</v>
      </c>
      <c r="D153" s="35">
        <f t="shared" si="57"/>
        <v>473761</v>
      </c>
      <c r="E153" s="35">
        <f t="shared" si="57"/>
        <v>473761</v>
      </c>
      <c r="F153" s="35">
        <f t="shared" si="57"/>
        <v>482187.7</v>
      </c>
      <c r="G153" s="35">
        <f t="shared" si="57"/>
        <v>482187.70584000001</v>
      </c>
      <c r="H153" s="35">
        <f t="shared" si="57"/>
        <v>477650.3</v>
      </c>
      <c r="I153" s="35">
        <f t="shared" si="58"/>
        <v>99.058997149865078</v>
      </c>
      <c r="J153" s="35">
        <f t="shared" si="59"/>
        <v>99.058995950115403</v>
      </c>
    </row>
    <row r="154" spans="1:10" s="32" customFormat="1" ht="56.25" customHeight="1">
      <c r="A154" s="33" t="s">
        <v>124</v>
      </c>
      <c r="B154" s="27">
        <v>473761</v>
      </c>
      <c r="C154" s="27">
        <v>473761</v>
      </c>
      <c r="D154" s="27">
        <v>473761</v>
      </c>
      <c r="E154" s="27">
        <v>473761</v>
      </c>
      <c r="F154" s="27">
        <v>482187.7</v>
      </c>
      <c r="G154" s="27">
        <v>482187.70584000001</v>
      </c>
      <c r="H154" s="27">
        <v>477650.3</v>
      </c>
      <c r="I154" s="15">
        <f t="shared" si="58"/>
        <v>99.058997149865078</v>
      </c>
      <c r="J154" s="15">
        <f t="shared" si="59"/>
        <v>99.058995950115403</v>
      </c>
    </row>
    <row r="155" spans="1:10" ht="25.5">
      <c r="A155" s="12" t="s">
        <v>49</v>
      </c>
      <c r="B155" s="20">
        <v>20981781.900290001</v>
      </c>
      <c r="C155" s="20">
        <f t="shared" ref="C155:H155" si="60">C12+C33+C50+C77+C90+C108+C120+C132+C140+C144+C152</f>
        <v>19689455.000290003</v>
      </c>
      <c r="D155" s="20">
        <f t="shared" si="60"/>
        <v>19977395.900290001</v>
      </c>
      <c r="E155" s="20">
        <f t="shared" si="60"/>
        <v>23597267.000289999</v>
      </c>
      <c r="F155" s="20">
        <f t="shared" si="60"/>
        <v>27903678.495899994</v>
      </c>
      <c r="G155" s="20">
        <f t="shared" si="60"/>
        <v>28061949.294939995</v>
      </c>
      <c r="H155" s="20">
        <f t="shared" si="60"/>
        <v>26316550.812600002</v>
      </c>
      <c r="I155" s="13">
        <f t="shared" si="58"/>
        <v>94.312120233419421</v>
      </c>
      <c r="J155" s="13">
        <f t="shared" si="59"/>
        <v>93.780195153247192</v>
      </c>
    </row>
    <row r="156" spans="1:10">
      <c r="A156" s="9"/>
      <c r="B156" s="10"/>
      <c r="C156" s="10"/>
      <c r="D156" s="10"/>
      <c r="E156" s="10"/>
      <c r="F156" s="10"/>
      <c r="G156" s="10"/>
      <c r="H156" s="10"/>
      <c r="I156" s="11"/>
      <c r="J156" s="11"/>
    </row>
    <row r="157" spans="1:10">
      <c r="A157" s="8"/>
    </row>
    <row r="159" spans="1:10">
      <c r="C159" s="11"/>
      <c r="D159" s="11"/>
      <c r="E159" s="11"/>
      <c r="F159" s="11"/>
      <c r="G159" s="11"/>
      <c r="H159" s="11"/>
    </row>
  </sheetData>
  <mergeCells count="17">
    <mergeCell ref="A4:J4"/>
    <mergeCell ref="A5:J5"/>
    <mergeCell ref="B8:B10"/>
    <mergeCell ref="I1:J1"/>
    <mergeCell ref="I3:J3"/>
    <mergeCell ref="H2:J2"/>
    <mergeCell ref="C8:C10"/>
    <mergeCell ref="I8:J8"/>
    <mergeCell ref="I9:I10"/>
    <mergeCell ref="J9:J10"/>
    <mergeCell ref="D8:D10"/>
    <mergeCell ref="E8:E10"/>
    <mergeCell ref="F8:F10"/>
    <mergeCell ref="H8:H10"/>
    <mergeCell ref="G8:G10"/>
    <mergeCell ref="A6:J6"/>
    <mergeCell ref="A8:A10"/>
  </mergeCells>
  <pageMargins left="0.19685039370078741" right="0.19685039370078741" top="0.78740157480314965" bottom="0.39370078740157483" header="0.31496062992125984" footer="0.31496062992125984"/>
  <pageSetup paperSize="9" scale="95" fitToHeight="0" orientation="landscape" r:id="rId1"/>
  <headerFooter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ЮКоренева</cp:lastModifiedBy>
  <cp:lastPrinted>2023-06-12T10:21:59Z</cp:lastPrinted>
  <dcterms:created xsi:type="dcterms:W3CDTF">2021-04-07T03:44:12Z</dcterms:created>
  <dcterms:modified xsi:type="dcterms:W3CDTF">2023-06-19T05:58:52Z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